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ИП 2022-2026\на отправку 01.04.2021\доработанный 25.03.2021\"/>
    </mc:Choice>
  </mc:AlternateContent>
  <bookViews>
    <workbookView xWindow="0" yWindow="0" windowWidth="28800" windowHeight="11745" tabRatio="631"/>
  </bookViews>
  <sheets>
    <sheet name="ф1-2023" sheetId="152" r:id="rId1"/>
  </sheets>
  <calcPr calcId="162913"/>
</workbook>
</file>

<file path=xl/calcChain.xml><?xml version="1.0" encoding="utf-8"?>
<calcChain xmlns="http://schemas.openxmlformats.org/spreadsheetml/2006/main">
  <c r="CK69" i="152" l="1"/>
  <c r="CM59" i="152"/>
  <c r="E68" i="152" l="1"/>
  <c r="F68" i="152"/>
  <c r="G68" i="152"/>
  <c r="H68" i="152"/>
  <c r="I68" i="152"/>
  <c r="J68" i="152"/>
  <c r="K68" i="152"/>
  <c r="L68" i="152"/>
  <c r="M68" i="152"/>
  <c r="N68" i="152"/>
  <c r="O68" i="152"/>
  <c r="P68" i="152"/>
  <c r="Q68" i="152"/>
  <c r="R68" i="152"/>
  <c r="S68" i="152"/>
  <c r="T68" i="152"/>
  <c r="U68" i="152"/>
  <c r="V68" i="152"/>
  <c r="W68" i="152"/>
  <c r="X68" i="152"/>
  <c r="Y68" i="152"/>
  <c r="Z68" i="152"/>
  <c r="AA68" i="152"/>
  <c r="AB68" i="152"/>
  <c r="AC68" i="152"/>
  <c r="AD68" i="152"/>
  <c r="AE68" i="152"/>
  <c r="AF68" i="152"/>
  <c r="AG68" i="152"/>
  <c r="AH68" i="152"/>
  <c r="AI68" i="152"/>
  <c r="AJ68" i="152"/>
  <c r="AK68" i="152"/>
  <c r="AL68" i="152"/>
  <c r="AM68" i="152"/>
  <c r="AN68" i="152"/>
  <c r="AO68" i="152"/>
  <c r="AP68" i="152"/>
  <c r="AQ68" i="152"/>
  <c r="AR68" i="152"/>
  <c r="AS68" i="152"/>
  <c r="AT68" i="152"/>
  <c r="AU68" i="152"/>
  <c r="AV68" i="152"/>
  <c r="AW68" i="152"/>
  <c r="AX68" i="152"/>
  <c r="AY68" i="152"/>
  <c r="AZ68" i="152"/>
  <c r="BA68" i="152"/>
  <c r="BB68" i="152"/>
  <c r="BC68" i="152"/>
  <c r="BD68" i="152"/>
  <c r="BE68" i="152"/>
  <c r="BF68" i="152"/>
  <c r="BG68" i="152"/>
  <c r="BH68" i="152"/>
  <c r="BI68" i="152"/>
  <c r="BJ68" i="152"/>
  <c r="BK68" i="152"/>
  <c r="BL68" i="152"/>
  <c r="BM68" i="152"/>
  <c r="BN68" i="152"/>
  <c r="BO68" i="152"/>
  <c r="BP68" i="152"/>
  <c r="BQ68" i="152"/>
  <c r="BR68" i="152"/>
  <c r="BS68" i="152"/>
  <c r="BT68" i="152"/>
  <c r="BU68" i="152"/>
  <c r="BV68" i="152"/>
  <c r="BW68" i="152"/>
  <c r="BX68" i="152"/>
  <c r="BY68" i="152"/>
  <c r="BZ68" i="152"/>
  <c r="CA68" i="152"/>
  <c r="CB68" i="152"/>
  <c r="CC68" i="152"/>
  <c r="CD68" i="152"/>
  <c r="CE68" i="152"/>
  <c r="CF68" i="152"/>
  <c r="CG68" i="152"/>
  <c r="CH68" i="152"/>
  <c r="CI68" i="152"/>
  <c r="CJ68" i="152"/>
  <c r="CK68" i="152"/>
  <c r="CL68" i="152"/>
  <c r="CM68" i="152"/>
  <c r="CN68" i="152"/>
  <c r="CO68" i="152"/>
  <c r="CP68" i="152"/>
  <c r="CQ68" i="152"/>
  <c r="CR68" i="152"/>
  <c r="CS68" i="152"/>
  <c r="CT68" i="152"/>
  <c r="CU68" i="152"/>
  <c r="D68" i="152"/>
  <c r="CU76" i="152" l="1"/>
  <c r="CT76" i="152"/>
  <c r="CT25" i="152" s="1"/>
  <c r="CS76" i="152"/>
  <c r="CR76" i="152"/>
  <c r="CR25" i="152" s="1"/>
  <c r="CQ76" i="152"/>
  <c r="CP76" i="152"/>
  <c r="CP25" i="152" s="1"/>
  <c r="CO76" i="152"/>
  <c r="CN76" i="152"/>
  <c r="CN25" i="152" s="1"/>
  <c r="CM76" i="152"/>
  <c r="CL76" i="152"/>
  <c r="CL25" i="152" s="1"/>
  <c r="CK76" i="152"/>
  <c r="CJ76" i="152"/>
  <c r="CJ25" i="152" s="1"/>
  <c r="CI76" i="152"/>
  <c r="CH76" i="152"/>
  <c r="CH25" i="152" s="1"/>
  <c r="CG76" i="152"/>
  <c r="CF76" i="152"/>
  <c r="CF25" i="152" s="1"/>
  <c r="CE76" i="152"/>
  <c r="CD76" i="152"/>
  <c r="CD25" i="152" s="1"/>
  <c r="CC76" i="152"/>
  <c r="CB76" i="152"/>
  <c r="CB25" i="152" s="1"/>
  <c r="CA76" i="152"/>
  <c r="BZ76" i="152"/>
  <c r="BZ25" i="152" s="1"/>
  <c r="BY76" i="152"/>
  <c r="BX76" i="152"/>
  <c r="BX25" i="152" s="1"/>
  <c r="BW76" i="152"/>
  <c r="BV76" i="152"/>
  <c r="BV25" i="152" s="1"/>
  <c r="BU76" i="152"/>
  <c r="BT76" i="152"/>
  <c r="BT25" i="152" s="1"/>
  <c r="BS76" i="152"/>
  <c r="BR76" i="152"/>
  <c r="BR25" i="152" s="1"/>
  <c r="BQ76" i="152"/>
  <c r="BP76" i="152"/>
  <c r="BP25" i="152" s="1"/>
  <c r="BO76" i="152"/>
  <c r="BN76" i="152"/>
  <c r="BN25" i="152" s="1"/>
  <c r="BM76" i="152"/>
  <c r="BL76" i="152"/>
  <c r="BL25" i="152" s="1"/>
  <c r="BK76" i="152"/>
  <c r="BJ76" i="152"/>
  <c r="BJ25" i="152" s="1"/>
  <c r="BI76" i="152"/>
  <c r="BH76" i="152"/>
  <c r="BH25" i="152" s="1"/>
  <c r="BG76" i="152"/>
  <c r="BF76" i="152"/>
  <c r="BF25" i="152" s="1"/>
  <c r="BE76" i="152"/>
  <c r="BD76" i="152"/>
  <c r="BD25" i="152" s="1"/>
  <c r="BC76" i="152"/>
  <c r="BB76" i="152"/>
  <c r="BB25" i="152" s="1"/>
  <c r="BA76" i="152"/>
  <c r="AZ76" i="152"/>
  <c r="AZ25" i="152" s="1"/>
  <c r="AY76" i="152"/>
  <c r="AX76" i="152"/>
  <c r="AX25" i="152" s="1"/>
  <c r="AW76" i="152"/>
  <c r="AV76" i="152"/>
  <c r="AV25" i="152" s="1"/>
  <c r="AU76" i="152"/>
  <c r="AT76" i="152"/>
  <c r="AT25" i="152" s="1"/>
  <c r="AS76" i="152"/>
  <c r="AR76" i="152"/>
  <c r="AR25" i="152" s="1"/>
  <c r="AQ76" i="152"/>
  <c r="AP76" i="152"/>
  <c r="AP25" i="152" s="1"/>
  <c r="AO76" i="152"/>
  <c r="AN76" i="152"/>
  <c r="AN25" i="152" s="1"/>
  <c r="AM76" i="152"/>
  <c r="AL76" i="152"/>
  <c r="AL25" i="152" s="1"/>
  <c r="AK76" i="152"/>
  <c r="AJ76" i="152"/>
  <c r="AJ25" i="152" s="1"/>
  <c r="AI76" i="152"/>
  <c r="AH76" i="152"/>
  <c r="AH25" i="152" s="1"/>
  <c r="AG76" i="152"/>
  <c r="AF76" i="152"/>
  <c r="AF25" i="152" s="1"/>
  <c r="AE76" i="152"/>
  <c r="AD76" i="152"/>
  <c r="AD25" i="152" s="1"/>
  <c r="AC76" i="152"/>
  <c r="AB76" i="152"/>
  <c r="AB25" i="152" s="1"/>
  <c r="AA76" i="152"/>
  <c r="Z76" i="152"/>
  <c r="Z25" i="152" s="1"/>
  <c r="Y76" i="152"/>
  <c r="X76" i="152"/>
  <c r="X25" i="152" s="1"/>
  <c r="W76" i="152"/>
  <c r="V76" i="152"/>
  <c r="V25" i="152" s="1"/>
  <c r="U76" i="152"/>
  <c r="T76" i="152"/>
  <c r="T25" i="152" s="1"/>
  <c r="S76" i="152"/>
  <c r="R76" i="152"/>
  <c r="R25" i="152" s="1"/>
  <c r="Q76" i="152"/>
  <c r="P76" i="152"/>
  <c r="P25" i="152" s="1"/>
  <c r="O76" i="152"/>
  <c r="N76" i="152"/>
  <c r="N25" i="152" s="1"/>
  <c r="M76" i="152"/>
  <c r="L76" i="152"/>
  <c r="L25" i="152" s="1"/>
  <c r="K76" i="152"/>
  <c r="J76" i="152"/>
  <c r="J25" i="152" s="1"/>
  <c r="I76" i="152"/>
  <c r="H76" i="152"/>
  <c r="H25" i="152" s="1"/>
  <c r="G76" i="152"/>
  <c r="F76" i="152"/>
  <c r="F25" i="152" s="1"/>
  <c r="E76" i="152"/>
  <c r="D76" i="152"/>
  <c r="D25" i="152" s="1"/>
  <c r="CU73" i="152"/>
  <c r="CT73" i="152"/>
  <c r="CS73" i="152"/>
  <c r="CR73" i="152"/>
  <c r="CQ73" i="152"/>
  <c r="CP73" i="152"/>
  <c r="CO73" i="152"/>
  <c r="CN73" i="152"/>
  <c r="CM73" i="152"/>
  <c r="CL73" i="152"/>
  <c r="CK73" i="152"/>
  <c r="CJ73" i="152"/>
  <c r="CI73" i="152"/>
  <c r="CH73" i="152"/>
  <c r="CG73" i="152"/>
  <c r="CF73" i="152"/>
  <c r="CE73" i="152"/>
  <c r="CD73" i="152"/>
  <c r="CC73" i="152"/>
  <c r="CB73" i="152"/>
  <c r="CA73" i="152"/>
  <c r="BZ73" i="152"/>
  <c r="BY73" i="152"/>
  <c r="BX73" i="152"/>
  <c r="BW73" i="152"/>
  <c r="BV73" i="152"/>
  <c r="BU73" i="152"/>
  <c r="BT73" i="152"/>
  <c r="BS73" i="152"/>
  <c r="BR73" i="152"/>
  <c r="BQ73" i="152"/>
  <c r="BP73" i="152"/>
  <c r="BO73" i="152"/>
  <c r="BN73" i="152"/>
  <c r="BM73" i="152"/>
  <c r="BL73" i="152"/>
  <c r="BK73" i="152"/>
  <c r="BJ73" i="152"/>
  <c r="BI73" i="152"/>
  <c r="BH73" i="152"/>
  <c r="BG73" i="152"/>
  <c r="BF73" i="152"/>
  <c r="BE73" i="152"/>
  <c r="BD73" i="152"/>
  <c r="BC73" i="152"/>
  <c r="BB73" i="152"/>
  <c r="BA73" i="152"/>
  <c r="AZ73" i="152"/>
  <c r="AY73" i="152"/>
  <c r="AX73" i="152"/>
  <c r="AW73" i="152"/>
  <c r="AV73" i="152"/>
  <c r="AU73" i="152"/>
  <c r="AT73" i="152"/>
  <c r="AS73" i="152"/>
  <c r="AR73" i="152"/>
  <c r="AQ73" i="152"/>
  <c r="AP73" i="152"/>
  <c r="AO73" i="152"/>
  <c r="AN73" i="152"/>
  <c r="AM73" i="152"/>
  <c r="AL73" i="152"/>
  <c r="AK73" i="152"/>
  <c r="AJ73" i="152"/>
  <c r="AI73" i="152"/>
  <c r="AH73" i="152"/>
  <c r="AG73" i="152"/>
  <c r="AF73" i="152"/>
  <c r="AE73" i="152"/>
  <c r="AD73" i="152"/>
  <c r="AC73" i="152"/>
  <c r="AB73" i="152"/>
  <c r="AA73" i="152"/>
  <c r="Z73" i="152"/>
  <c r="Y73" i="152"/>
  <c r="X73" i="152"/>
  <c r="W73" i="152"/>
  <c r="V73" i="152"/>
  <c r="U73" i="152"/>
  <c r="T73" i="152"/>
  <c r="S73" i="152"/>
  <c r="R73" i="152"/>
  <c r="Q73" i="152"/>
  <c r="P73" i="152"/>
  <c r="O73" i="152"/>
  <c r="N73" i="152"/>
  <c r="M73" i="152"/>
  <c r="L73" i="152"/>
  <c r="K73" i="152"/>
  <c r="J73" i="152"/>
  <c r="I73" i="152"/>
  <c r="H73" i="152"/>
  <c r="G73" i="152"/>
  <c r="F73" i="152"/>
  <c r="E73" i="152"/>
  <c r="D73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U58" i="152"/>
  <c r="CT58" i="152"/>
  <c r="CS58" i="152"/>
  <c r="CR58" i="152"/>
  <c r="CQ58" i="152"/>
  <c r="CP58" i="152"/>
  <c r="CO58" i="152"/>
  <c r="CN58" i="152"/>
  <c r="CM58" i="152"/>
  <c r="CL58" i="152"/>
  <c r="CK58" i="152"/>
  <c r="CJ58" i="152"/>
  <c r="CI58" i="152"/>
  <c r="CH58" i="152"/>
  <c r="CG58" i="152"/>
  <c r="CF58" i="152"/>
  <c r="CE58" i="152"/>
  <c r="CD58" i="152"/>
  <c r="CC58" i="152"/>
  <c r="CB58" i="152"/>
  <c r="CA58" i="152"/>
  <c r="BZ58" i="152"/>
  <c r="BY58" i="152"/>
  <c r="BX58" i="152"/>
  <c r="BW58" i="152"/>
  <c r="BV58" i="152"/>
  <c r="BU58" i="152"/>
  <c r="BT58" i="152"/>
  <c r="BS58" i="152"/>
  <c r="BR58" i="152"/>
  <c r="BQ58" i="152"/>
  <c r="BP58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BC58" i="152"/>
  <c r="BB58" i="152"/>
  <c r="BA58" i="152"/>
  <c r="AZ58" i="152"/>
  <c r="AY58" i="152"/>
  <c r="AX58" i="152"/>
  <c r="AW58" i="152"/>
  <c r="AV58" i="152"/>
  <c r="AU58" i="152"/>
  <c r="AT58" i="152"/>
  <c r="AS58" i="152"/>
  <c r="AR58" i="152"/>
  <c r="AQ58" i="152"/>
  <c r="AP58" i="152"/>
  <c r="AO58" i="152"/>
  <c r="AN58" i="152"/>
  <c r="AM58" i="152"/>
  <c r="AL58" i="152"/>
  <c r="AK58" i="152"/>
  <c r="AJ58" i="152"/>
  <c r="AI58" i="152"/>
  <c r="AH58" i="152"/>
  <c r="AG58" i="152"/>
  <c r="AF58" i="152"/>
  <c r="AE58" i="152"/>
  <c r="AD58" i="152"/>
  <c r="AC58" i="152"/>
  <c r="AB58" i="152"/>
  <c r="AA58" i="152"/>
  <c r="Z58" i="152"/>
  <c r="Y58" i="152"/>
  <c r="X58" i="152"/>
  <c r="W58" i="152"/>
  <c r="V58" i="152"/>
  <c r="U58" i="152"/>
  <c r="T58" i="152"/>
  <c r="S58" i="152"/>
  <c r="R58" i="152"/>
  <c r="Q58" i="152"/>
  <c r="P58" i="152"/>
  <c r="O58" i="152"/>
  <c r="N58" i="152"/>
  <c r="M58" i="152"/>
  <c r="L58" i="152"/>
  <c r="K58" i="152"/>
  <c r="J58" i="152"/>
  <c r="I58" i="152"/>
  <c r="H58" i="152"/>
  <c r="G58" i="152"/>
  <c r="F58" i="152"/>
  <c r="E58" i="152"/>
  <c r="D58" i="152"/>
  <c r="CU56" i="152"/>
  <c r="CT56" i="152"/>
  <c r="CS56" i="152"/>
  <c r="CR56" i="152"/>
  <c r="CQ56" i="152"/>
  <c r="CP56" i="152"/>
  <c r="CO56" i="152"/>
  <c r="CN56" i="152"/>
  <c r="CM56" i="152"/>
  <c r="CL56" i="152"/>
  <c r="CK56" i="152"/>
  <c r="CJ56" i="152"/>
  <c r="CI56" i="152"/>
  <c r="CH56" i="152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AZ56" i="152"/>
  <c r="AY56" i="152"/>
  <c r="AX56" i="152"/>
  <c r="AW56" i="152"/>
  <c r="AV56" i="152"/>
  <c r="AU56" i="152"/>
  <c r="AT56" i="152"/>
  <c r="AS56" i="152"/>
  <c r="AR56" i="152"/>
  <c r="AQ56" i="152"/>
  <c r="AP56" i="152"/>
  <c r="AO56" i="152"/>
  <c r="AN56" i="152"/>
  <c r="AM56" i="152"/>
  <c r="AL56" i="152"/>
  <c r="AK56" i="152"/>
  <c r="AJ56" i="152"/>
  <c r="AI56" i="152"/>
  <c r="AH56" i="152"/>
  <c r="AG56" i="152"/>
  <c r="AF56" i="152"/>
  <c r="AE56" i="152"/>
  <c r="AD56" i="152"/>
  <c r="AC56" i="152"/>
  <c r="AB56" i="152"/>
  <c r="AA56" i="152"/>
  <c r="Z56" i="152"/>
  <c r="Y56" i="152"/>
  <c r="X56" i="152"/>
  <c r="W56" i="152"/>
  <c r="V56" i="152"/>
  <c r="U56" i="152"/>
  <c r="T56" i="152"/>
  <c r="S56" i="152"/>
  <c r="R56" i="152"/>
  <c r="Q56" i="152"/>
  <c r="P56" i="152"/>
  <c r="O56" i="152"/>
  <c r="N56" i="152"/>
  <c r="M56" i="152"/>
  <c r="L56" i="152"/>
  <c r="K56" i="152"/>
  <c r="J56" i="152"/>
  <c r="I56" i="152"/>
  <c r="H56" i="152"/>
  <c r="G56" i="152"/>
  <c r="F56" i="152"/>
  <c r="E56" i="152"/>
  <c r="D56" i="152"/>
  <c r="CU55" i="152"/>
  <c r="CT55" i="152"/>
  <c r="CT24" i="152" s="1"/>
  <c r="CS55" i="152"/>
  <c r="CR55" i="152"/>
  <c r="CR24" i="152" s="1"/>
  <c r="CQ55" i="152"/>
  <c r="CP55" i="152"/>
  <c r="CP24" i="152" s="1"/>
  <c r="CO55" i="152"/>
  <c r="CN55" i="152"/>
  <c r="CN24" i="152" s="1"/>
  <c r="CM55" i="152"/>
  <c r="CL55" i="152"/>
  <c r="CL24" i="152" s="1"/>
  <c r="CK55" i="152"/>
  <c r="CJ55" i="152"/>
  <c r="CJ24" i="152" s="1"/>
  <c r="CI55" i="152"/>
  <c r="CH55" i="152"/>
  <c r="CH24" i="152" s="1"/>
  <c r="CG55" i="152"/>
  <c r="CF55" i="152"/>
  <c r="CF24" i="152" s="1"/>
  <c r="CE55" i="152"/>
  <c r="CD55" i="152"/>
  <c r="CD24" i="152" s="1"/>
  <c r="CC55" i="152"/>
  <c r="CB55" i="152"/>
  <c r="CB24" i="152" s="1"/>
  <c r="CA55" i="152"/>
  <c r="BZ55" i="152"/>
  <c r="BZ24" i="152" s="1"/>
  <c r="BY55" i="152"/>
  <c r="BX55" i="152"/>
  <c r="BX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N55" i="152"/>
  <c r="BN24" i="152" s="1"/>
  <c r="BM55" i="152"/>
  <c r="BL55" i="152"/>
  <c r="BL24" i="152" s="1"/>
  <c r="BK55" i="152"/>
  <c r="BJ55" i="152"/>
  <c r="BJ24" i="152" s="1"/>
  <c r="BI55" i="152"/>
  <c r="BH55" i="152"/>
  <c r="BH24" i="152" s="1"/>
  <c r="BG55" i="152"/>
  <c r="BF55" i="152"/>
  <c r="BF24" i="152" s="1"/>
  <c r="BE55" i="152"/>
  <c r="BD55" i="152"/>
  <c r="BD24" i="152" s="1"/>
  <c r="BC55" i="152"/>
  <c r="BB55" i="152"/>
  <c r="BB24" i="152" s="1"/>
  <c r="BA55" i="152"/>
  <c r="AZ55" i="152"/>
  <c r="AZ24" i="152" s="1"/>
  <c r="AY55" i="152"/>
  <c r="AX55" i="152"/>
  <c r="AX24" i="152" s="1"/>
  <c r="AW55" i="152"/>
  <c r="AV55" i="152"/>
  <c r="AV24" i="152" s="1"/>
  <c r="AU55" i="152"/>
  <c r="AT55" i="152"/>
  <c r="AT24" i="152" s="1"/>
  <c r="AS55" i="152"/>
  <c r="AR55" i="152"/>
  <c r="AR24" i="152" s="1"/>
  <c r="AQ55" i="152"/>
  <c r="AP55" i="152"/>
  <c r="AP24" i="152" s="1"/>
  <c r="AO55" i="152"/>
  <c r="AN55" i="152"/>
  <c r="AN24" i="152" s="1"/>
  <c r="AM55" i="152"/>
  <c r="AL55" i="152"/>
  <c r="AL24" i="152" s="1"/>
  <c r="AK55" i="152"/>
  <c r="AJ55" i="152"/>
  <c r="AJ24" i="152" s="1"/>
  <c r="AI55" i="152"/>
  <c r="AH55" i="152"/>
  <c r="AH24" i="152" s="1"/>
  <c r="AG55" i="152"/>
  <c r="AF55" i="152"/>
  <c r="AF24" i="152" s="1"/>
  <c r="AE55" i="152"/>
  <c r="AD55" i="152"/>
  <c r="AD24" i="152" s="1"/>
  <c r="AC55" i="152"/>
  <c r="AB55" i="152"/>
  <c r="AB24" i="152" s="1"/>
  <c r="AA55" i="152"/>
  <c r="Z55" i="152"/>
  <c r="Y55" i="152"/>
  <c r="X55" i="152"/>
  <c r="W55" i="152"/>
  <c r="V55" i="152"/>
  <c r="U55" i="152"/>
  <c r="T55" i="152"/>
  <c r="S55" i="152"/>
  <c r="R55" i="152"/>
  <c r="Q55" i="152"/>
  <c r="P55" i="152"/>
  <c r="O55" i="152"/>
  <c r="N55" i="152"/>
  <c r="M55" i="152"/>
  <c r="L55" i="152"/>
  <c r="K55" i="152"/>
  <c r="J55" i="152"/>
  <c r="I55" i="152"/>
  <c r="H55" i="152"/>
  <c r="G55" i="152"/>
  <c r="F55" i="152"/>
  <c r="E55" i="152"/>
  <c r="D55" i="152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P39" i="152" s="1"/>
  <c r="CP30" i="152" s="1"/>
  <c r="CP23" i="152" s="1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M40" i="152"/>
  <c r="CL40" i="152"/>
  <c r="CK40" i="152"/>
  <c r="CJ40" i="152"/>
  <c r="CI40" i="152"/>
  <c r="CH40" i="152"/>
  <c r="CG40" i="152"/>
  <c r="CF40" i="152"/>
  <c r="CE40" i="152"/>
  <c r="CD40" i="152"/>
  <c r="CC40" i="152"/>
  <c r="CB40" i="152"/>
  <c r="CA40" i="152"/>
  <c r="BZ40" i="152"/>
  <c r="BY40" i="152"/>
  <c r="BX40" i="152"/>
  <c r="BW40" i="152"/>
  <c r="BV40" i="152"/>
  <c r="BU40" i="152"/>
  <c r="BT40" i="152"/>
  <c r="BS40" i="152"/>
  <c r="BR40" i="152"/>
  <c r="BQ40" i="152"/>
  <c r="BP40" i="152"/>
  <c r="BO40" i="152"/>
  <c r="BN40" i="152"/>
  <c r="BM40" i="152"/>
  <c r="BL40" i="152"/>
  <c r="BK40" i="152"/>
  <c r="BJ40" i="152"/>
  <c r="BI40" i="152"/>
  <c r="BH40" i="152"/>
  <c r="BG40" i="152"/>
  <c r="BF40" i="152"/>
  <c r="BE40" i="152"/>
  <c r="BD40" i="152"/>
  <c r="BC40" i="152"/>
  <c r="BB40" i="152"/>
  <c r="BA40" i="152"/>
  <c r="AZ40" i="152"/>
  <c r="AY40" i="152"/>
  <c r="AX40" i="152"/>
  <c r="AW40" i="152"/>
  <c r="AV40" i="152"/>
  <c r="AU40" i="152"/>
  <c r="AT40" i="152"/>
  <c r="AS40" i="152"/>
  <c r="AR40" i="152"/>
  <c r="AQ40" i="152"/>
  <c r="AP40" i="152"/>
  <c r="AO40" i="152"/>
  <c r="AN40" i="152"/>
  <c r="AM40" i="152"/>
  <c r="AL40" i="152"/>
  <c r="AK40" i="152"/>
  <c r="AJ40" i="152"/>
  <c r="AI40" i="152"/>
  <c r="AH40" i="152"/>
  <c r="AG40" i="152"/>
  <c r="AF40" i="152"/>
  <c r="AE40" i="152"/>
  <c r="AD40" i="152"/>
  <c r="AC40" i="152"/>
  <c r="AB40" i="152"/>
  <c r="AA40" i="152"/>
  <c r="Z40" i="152"/>
  <c r="Y40" i="152"/>
  <c r="X40" i="152"/>
  <c r="W40" i="152"/>
  <c r="V40" i="152"/>
  <c r="U40" i="152"/>
  <c r="T40" i="152"/>
  <c r="S40" i="152"/>
  <c r="R40" i="152"/>
  <c r="Q40" i="152"/>
  <c r="P40" i="152"/>
  <c r="O40" i="152"/>
  <c r="N40" i="152"/>
  <c r="M40" i="152"/>
  <c r="L40" i="152"/>
  <c r="K40" i="152"/>
  <c r="J40" i="152"/>
  <c r="I40" i="152"/>
  <c r="H40" i="152"/>
  <c r="G40" i="152"/>
  <c r="F40" i="152"/>
  <c r="E40" i="152"/>
  <c r="D40" i="152"/>
  <c r="CQ39" i="152"/>
  <c r="CO39" i="152"/>
  <c r="CN39" i="152"/>
  <c r="CM39" i="152"/>
  <c r="CL39" i="152"/>
  <c r="CK39" i="152"/>
  <c r="CJ39" i="152"/>
  <c r="CI39" i="152"/>
  <c r="CH39" i="152"/>
  <c r="CG39" i="152"/>
  <c r="CF39" i="152"/>
  <c r="CE39" i="152"/>
  <c r="CD39" i="152"/>
  <c r="CC39" i="152"/>
  <c r="CB39" i="152"/>
  <c r="CA39" i="152"/>
  <c r="BZ39" i="152"/>
  <c r="BY39" i="152"/>
  <c r="BX39" i="152"/>
  <c r="BW39" i="152"/>
  <c r="BV39" i="152"/>
  <c r="BU39" i="152"/>
  <c r="BT39" i="152"/>
  <c r="BS39" i="152"/>
  <c r="BR39" i="152"/>
  <c r="BQ39" i="152"/>
  <c r="BP39" i="152"/>
  <c r="BO39" i="152"/>
  <c r="BN39" i="152"/>
  <c r="BM39" i="152"/>
  <c r="BL39" i="152"/>
  <c r="BK39" i="152"/>
  <c r="BJ39" i="152"/>
  <c r="BI39" i="152"/>
  <c r="BH39" i="152"/>
  <c r="BG39" i="152"/>
  <c r="BF39" i="152"/>
  <c r="BE39" i="152"/>
  <c r="BD39" i="152"/>
  <c r="BC39" i="152"/>
  <c r="BB39" i="152"/>
  <c r="BA39" i="152"/>
  <c r="AZ39" i="152"/>
  <c r="AY39" i="152"/>
  <c r="AX39" i="152"/>
  <c r="AW39" i="152"/>
  <c r="AV39" i="152"/>
  <c r="AU39" i="152"/>
  <c r="AT39" i="152"/>
  <c r="AS39" i="152"/>
  <c r="AR39" i="152"/>
  <c r="AQ39" i="152"/>
  <c r="AP39" i="152"/>
  <c r="AO39" i="152"/>
  <c r="AN39" i="152"/>
  <c r="AM39" i="152"/>
  <c r="AL39" i="152"/>
  <c r="AK39" i="152"/>
  <c r="AJ39" i="152"/>
  <c r="AI39" i="152"/>
  <c r="AH39" i="152"/>
  <c r="AG39" i="152"/>
  <c r="AF39" i="152"/>
  <c r="AE39" i="152"/>
  <c r="AD39" i="152"/>
  <c r="AC39" i="152"/>
  <c r="AB39" i="152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Q30" i="152" s="1"/>
  <c r="Q23" i="152" s="1"/>
  <c r="P31" i="152"/>
  <c r="P30" i="152" s="1"/>
  <c r="P23" i="152" s="1"/>
  <c r="O31" i="152"/>
  <c r="N31" i="152"/>
  <c r="N30" i="152" s="1"/>
  <c r="M31" i="152"/>
  <c r="M30" i="152" s="1"/>
  <c r="M23" i="152" s="1"/>
  <c r="L31" i="152"/>
  <c r="L30" i="152" s="1"/>
  <c r="L23" i="152" s="1"/>
  <c r="K31" i="152"/>
  <c r="J31" i="152"/>
  <c r="J30" i="152" s="1"/>
  <c r="J23" i="152" s="1"/>
  <c r="I31" i="152"/>
  <c r="I30" i="152" s="1"/>
  <c r="I23" i="152" s="1"/>
  <c r="H31" i="152"/>
  <c r="H30" i="152" s="1"/>
  <c r="H23" i="152" s="1"/>
  <c r="G31" i="152"/>
  <c r="F31" i="152"/>
  <c r="F30" i="152" s="1"/>
  <c r="F23" i="152" s="1"/>
  <c r="E31" i="152"/>
  <c r="E30" i="152" s="1"/>
  <c r="E23" i="152" s="1"/>
  <c r="D31" i="152"/>
  <c r="D30" i="152" s="1"/>
  <c r="D23" i="152" s="1"/>
  <c r="CU30" i="152"/>
  <c r="CT30" i="152"/>
  <c r="CT23" i="152" s="1"/>
  <c r="CS30" i="152"/>
  <c r="CS23" i="152" s="1"/>
  <c r="CR30" i="152"/>
  <c r="CR23" i="152" s="1"/>
  <c r="CQ30" i="152"/>
  <c r="CO30" i="152"/>
  <c r="CO23" i="152" s="1"/>
  <c r="CN30" i="152"/>
  <c r="CN23" i="152" s="1"/>
  <c r="CM30" i="152"/>
  <c r="CL30" i="152"/>
  <c r="CL23" i="152" s="1"/>
  <c r="CK30" i="152"/>
  <c r="CK23" i="152" s="1"/>
  <c r="CJ30" i="152"/>
  <c r="CJ23" i="152" s="1"/>
  <c r="CI30" i="152"/>
  <c r="CH30" i="152"/>
  <c r="CH23" i="152" s="1"/>
  <c r="CG30" i="152"/>
  <c r="CG23" i="152" s="1"/>
  <c r="CF30" i="152"/>
  <c r="CF23" i="152" s="1"/>
  <c r="CE30" i="152"/>
  <c r="CD30" i="152"/>
  <c r="CD23" i="152" s="1"/>
  <c r="CC30" i="152"/>
  <c r="CC23" i="152" s="1"/>
  <c r="CB30" i="152"/>
  <c r="CB23" i="152" s="1"/>
  <c r="CA30" i="152"/>
  <c r="BZ30" i="152"/>
  <c r="BZ23" i="152" s="1"/>
  <c r="BY30" i="152"/>
  <c r="BY23" i="152" s="1"/>
  <c r="BX30" i="152"/>
  <c r="BX23" i="152" s="1"/>
  <c r="BW30" i="152"/>
  <c r="BV30" i="152"/>
  <c r="BV23" i="152" s="1"/>
  <c r="BU30" i="152"/>
  <c r="BU23" i="152" s="1"/>
  <c r="BT30" i="152"/>
  <c r="BT23" i="152" s="1"/>
  <c r="BS30" i="152"/>
  <c r="BR30" i="152"/>
  <c r="BR23" i="152" s="1"/>
  <c r="BQ30" i="152"/>
  <c r="BQ23" i="152" s="1"/>
  <c r="BP30" i="152"/>
  <c r="BP23" i="152" s="1"/>
  <c r="BO30" i="152"/>
  <c r="BN30" i="152"/>
  <c r="BN23" i="152" s="1"/>
  <c r="BM30" i="152"/>
  <c r="BM23" i="152" s="1"/>
  <c r="BL30" i="152"/>
  <c r="BL23" i="152" s="1"/>
  <c r="BK30" i="152"/>
  <c r="BJ30" i="152"/>
  <c r="BJ23" i="152" s="1"/>
  <c r="BI30" i="152"/>
  <c r="BI23" i="152" s="1"/>
  <c r="BH30" i="152"/>
  <c r="BH23" i="152" s="1"/>
  <c r="BG30" i="152"/>
  <c r="BF30" i="152"/>
  <c r="BF23" i="152" s="1"/>
  <c r="BE30" i="152"/>
  <c r="BE23" i="152" s="1"/>
  <c r="BD30" i="152"/>
  <c r="BD23" i="152" s="1"/>
  <c r="BC30" i="152"/>
  <c r="BB30" i="152"/>
  <c r="BB23" i="152" s="1"/>
  <c r="BA30" i="152"/>
  <c r="BA23" i="152" s="1"/>
  <c r="AZ30" i="152"/>
  <c r="AZ23" i="152" s="1"/>
  <c r="AY30" i="152"/>
  <c r="AX30" i="152"/>
  <c r="AX23" i="152" s="1"/>
  <c r="AW30" i="152"/>
  <c r="AW23" i="152" s="1"/>
  <c r="AV30" i="152"/>
  <c r="AV23" i="152" s="1"/>
  <c r="AU30" i="152"/>
  <c r="AT30" i="152"/>
  <c r="AT23" i="152" s="1"/>
  <c r="AS30" i="152"/>
  <c r="AS23" i="152" s="1"/>
  <c r="AR30" i="152"/>
  <c r="AR23" i="152" s="1"/>
  <c r="AQ30" i="152"/>
  <c r="AP30" i="152"/>
  <c r="AP23" i="152" s="1"/>
  <c r="AO30" i="152"/>
  <c r="AO23" i="152" s="1"/>
  <c r="AN30" i="152"/>
  <c r="AN23" i="152" s="1"/>
  <c r="AM30" i="152"/>
  <c r="AL30" i="152"/>
  <c r="AL23" i="152" s="1"/>
  <c r="AK30" i="152"/>
  <c r="AK23" i="152" s="1"/>
  <c r="AJ30" i="152"/>
  <c r="AJ23" i="152" s="1"/>
  <c r="AI30" i="152"/>
  <c r="AH30" i="152"/>
  <c r="AH23" i="152" s="1"/>
  <c r="AG30" i="152"/>
  <c r="AG23" i="152" s="1"/>
  <c r="AF30" i="152"/>
  <c r="AF23" i="152" s="1"/>
  <c r="AE30" i="152"/>
  <c r="AD30" i="152"/>
  <c r="AD23" i="152" s="1"/>
  <c r="AC30" i="152"/>
  <c r="AC23" i="152" s="1"/>
  <c r="AB30" i="152"/>
  <c r="AB23" i="152" s="1"/>
  <c r="AA30" i="152"/>
  <c r="Z30" i="152"/>
  <c r="Z23" i="152" s="1"/>
  <c r="Y30" i="152"/>
  <c r="Y23" i="152" s="1"/>
  <c r="X30" i="152"/>
  <c r="X23" i="152" s="1"/>
  <c r="W30" i="152"/>
  <c r="V30" i="152"/>
  <c r="V23" i="152" s="1"/>
  <c r="U30" i="152"/>
  <c r="U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U24" i="152"/>
  <c r="CS24" i="152"/>
  <c r="CQ24" i="152"/>
  <c r="CO24" i="152"/>
  <c r="CM24" i="152"/>
  <c r="CK24" i="152"/>
  <c r="CI24" i="152"/>
  <c r="CG24" i="152"/>
  <c r="CE24" i="152"/>
  <c r="CC24" i="152"/>
  <c r="CA24" i="152"/>
  <c r="BY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E24" i="152"/>
  <c r="BE22" i="152" s="1"/>
  <c r="BC24" i="152"/>
  <c r="BA24" i="152"/>
  <c r="AY24" i="152"/>
  <c r="AW24" i="152"/>
  <c r="AU24" i="152"/>
  <c r="AS24" i="152"/>
  <c r="AQ24" i="152"/>
  <c r="AO24" i="152"/>
  <c r="AM24" i="152"/>
  <c r="AK24" i="152"/>
  <c r="AI24" i="152"/>
  <c r="AG24" i="152"/>
  <c r="AE24" i="152"/>
  <c r="AC24" i="152"/>
  <c r="AA24" i="152"/>
  <c r="Z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U23" i="152"/>
  <c r="CU22" i="152" s="1"/>
  <c r="CQ23" i="152"/>
  <c r="CQ22" i="152" s="1"/>
  <c r="CM23" i="152"/>
  <c r="CM22" i="152" s="1"/>
  <c r="CI23" i="152"/>
  <c r="CI22" i="152" s="1"/>
  <c r="CE23" i="152"/>
  <c r="CE22" i="152" s="1"/>
  <c r="CA23" i="152"/>
  <c r="CA22" i="152" s="1"/>
  <c r="BW23" i="152"/>
  <c r="BW22" i="152" s="1"/>
  <c r="BS23" i="152"/>
  <c r="BS22" i="152" s="1"/>
  <c r="BO23" i="152"/>
  <c r="BK23" i="152"/>
  <c r="BG23" i="152"/>
  <c r="BC23" i="152"/>
  <c r="BC22" i="152" s="1"/>
  <c r="AY23" i="152"/>
  <c r="AY22" i="152" s="1"/>
  <c r="AU23" i="152"/>
  <c r="AQ23" i="152"/>
  <c r="AQ22" i="152" s="1"/>
  <c r="AM23" i="152"/>
  <c r="AM22" i="152" s="1"/>
  <c r="AI23" i="152"/>
  <c r="AI22" i="152" s="1"/>
  <c r="AE23" i="152"/>
  <c r="AE22" i="152" s="1"/>
  <c r="AA23" i="152"/>
  <c r="AA22" i="152" s="1"/>
  <c r="W23" i="152"/>
  <c r="W22" i="152" s="1"/>
  <c r="S23" i="152"/>
  <c r="S22" i="152" s="1"/>
  <c r="N23" i="152"/>
  <c r="N22" i="152" s="1"/>
  <c r="BO22" i="152"/>
  <c r="BN22" i="152"/>
  <c r="BL22" i="152"/>
  <c r="BK22" i="152"/>
  <c r="BJ22" i="152"/>
  <c r="BH22" i="152"/>
  <c r="BG22" i="152"/>
  <c r="BF22" i="152"/>
  <c r="BD22" i="152"/>
  <c r="O22" i="152"/>
  <c r="K22" i="152"/>
  <c r="G22" i="152"/>
  <c r="AU22" i="152" l="1"/>
  <c r="U22" i="152"/>
  <c r="Y22" i="152"/>
  <c r="AC22" i="152"/>
  <c r="AG22" i="152"/>
  <c r="AK22" i="152"/>
  <c r="AO22" i="152"/>
  <c r="AS22" i="152"/>
  <c r="AW22" i="152"/>
  <c r="BA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T22" i="152"/>
  <c r="V22" i="152"/>
  <c r="AB22" i="152"/>
  <c r="AD22" i="152"/>
  <c r="AF22" i="152"/>
  <c r="AH22" i="152"/>
  <c r="AJ22" i="152"/>
  <c r="AL22" i="152"/>
  <c r="AN22" i="152"/>
  <c r="AP22" i="152"/>
  <c r="AR22" i="152"/>
  <c r="AT22" i="152"/>
  <c r="AV22" i="152"/>
  <c r="AX22" i="152"/>
  <c r="AZ22" i="152"/>
  <c r="BB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F22" i="152"/>
  <c r="J22" i="152"/>
  <c r="X22" i="152"/>
  <c r="Z22" i="152"/>
  <c r="D22" i="152"/>
  <c r="H22" i="152"/>
  <c r="L22" i="152"/>
  <c r="P22" i="152"/>
  <c r="R30" i="152"/>
  <c r="R23" i="152" s="1"/>
  <c r="R22" i="152" s="1"/>
</calcChain>
</file>

<file path=xl/comments1.xml><?xml version="1.0" encoding="utf-8"?>
<comments xmlns="http://schemas.openxmlformats.org/spreadsheetml/2006/main">
  <authors>
    <author>Автор</author>
  </authors>
  <commentList>
    <comment ref="CK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<sst xmlns="http://schemas.openxmlformats.org/spreadsheetml/2006/main" count="498" uniqueCount="258">
  <si>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</si>
  <si>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</si>
  <si>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</si>
  <si>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</si>
  <si>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</si>
  <si>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</si>
  <si>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</si>
  <si>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</si>
  <si>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</si>
  <si>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</si>
  <si>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</si>
  <si>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</si>
  <si>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</si>
  <si>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</si>
  <si>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</si>
  <si>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</si>
  <si>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</si>
  <si>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</si>
  <si>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</si>
  <si>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</si>
  <si>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</si>
  <si>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</si>
  <si>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</si>
  <si>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</si>
  <si>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</si>
  <si>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</si>
  <si>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</si>
  <si>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</si>
  <si>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</si>
  <si>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</si>
  <si>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</si>
  <si>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</si>
  <si>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</si>
  <si>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</si>
  <si>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</si>
  <si>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</si>
  <si>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</si>
  <si>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</si>
  <si>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</si>
  <si>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</si>
  <si>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</si>
  <si>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</si>
  <si>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</si>
  <si>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</si>
  <si>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</si>
  <si>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</si>
  <si>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</si>
  <si>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</si>
  <si>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</si>
  <si>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</si>
  <si>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</si>
  <si>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</si>
  <si>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</si>
  <si>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</si>
  <si>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</si>
  <si>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</si>
  <si>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</si>
  <si>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</si>
  <si>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</si>
  <si>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</si>
  <si>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</si>
  <si>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</si>
  <si>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</si>
  <si>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</si>
  <si>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</si>
  <si>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</si>
  <si>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</si>
  <si>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</si>
  <si>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</si>
  <si>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</si>
  <si>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</si>
  <si>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</si>
  <si>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</si>
  <si>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</si>
  <si>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</si>
  <si>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</si>
  <si>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</si>
  <si>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</si>
  <si>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</si>
  <si>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</si>
  <si>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</si>
  <si>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</si>
  <si>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</si>
  <si>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</si>
  <si>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</si>
  <si>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</si>
  <si>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</si>
  <si>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</si>
  <si>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</si>
  <si>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</si>
  <si>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</si>
  <si>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</si>
  <si>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</si>
  <si>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</si>
  <si>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</si>
  <si>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</si>
  <si>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</si>
  <si>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</si>
  <si>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</si>
  <si>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</si>
  <si>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</si>
  <si>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</si>
  <si>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</si>
  <si>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</si>
  <si>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</si>
  <si>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</si>
  <si>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</si>
  <si>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</si>
  <si>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</si>
  <si>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</si>
  <si>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</si>
  <si>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</si>
  <si>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</si>
  <si>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</si>
  <si>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</si>
  <si>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</si>
  <si>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</si>
  <si>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</si>
  <si>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</si>
  <si>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</si>
  <si>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</si>
  <si>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</si>
  <si>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</si>
  <si>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</si>
  <si>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</si>
  <si>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</si>
  <si>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</si>
  <si>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</si>
  <si>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</si>
  <si>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</si>
  <si>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</si>
  <si>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</si>
  <si>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</si>
  <si>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</si>
  <si>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</si>
  <si>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</si>
  <si>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</si>
  <si>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</si>
  <si>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</si>
  <si>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</si>
  <si>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</si>
  <si>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</si>
  <si>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</si>
  <si>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</si>
  <si>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</si>
  <si>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</si>
  <si>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</si>
  <si>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</si>
  <si>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</si>
  <si>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</si>
  <si>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</si>
  <si>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</si>
  <si>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</si>
  <si>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</si>
  <si>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</si>
  <si>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</si>
  <si>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</si>
  <si>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</si>
  <si>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</si>
  <si>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</si>
  <si>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</si>
  <si>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</si>
  <si>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</si>
  <si>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</si>
  <si>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</si>
  <si>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</si>
  <si>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</si>
  <si>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</si>
  <si>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</si>
  <si>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</si>
  <si>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</si>
  <si>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</si>
  <si>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</si>
  <si>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</si>
  <si>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</si>
  <si>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</si>
  <si>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</si>
  <si>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</si>
  <si>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</si>
  <si>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</si>
  <si>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</si>
  <si>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</si>
  <si>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</si>
  <si>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</si>
  <si>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</si>
  <si>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</si>
  <si>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</si>
  <si>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</si>
  <si>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</si>
  <si>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</si>
  <si>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</si>
  <si>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</si>
  <si>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</si>
  <si>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</si>
  <si>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</si>
  <si>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</si>
  <si>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</si>
  <si>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</si>
  <si>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</si>
  <si>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</si>
  <si>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</si>
  <si>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</si>
  <si>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</si>
  <si>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</si>
  <si>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</si>
  <si>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</si>
  <si>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</si>
  <si>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</si>
  <si>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</si>
  <si>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</si>
  <si>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</si>
  <si>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</si>
  <si>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</si>
  <si>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</si>
  <si>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</si>
  <si>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</si>
  <si>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</si>
  <si>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</si>
  <si>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</si>
  <si>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</si>
  <si>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</si>
  <si>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</si>
  <si>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</si>
  <si>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</si>
  <si>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</si>
  <si>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</si>
  <si>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</si>
  <si>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</si>
  <si>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</si>
  <si>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</si>
  <si>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</si>
  <si>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</si>
  <si>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</si>
  <si>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</si>
  <si>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</si>
  <si>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</si>
  <si>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</si>
  <si>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</si>
  <si>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</si>
  <si>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</si>
  <si>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</si>
  <si>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</si>
  <si>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</si>
  <si>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</si>
  <si>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</si>
  <si>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</si>
  <si>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</si>
  <si>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Утвержденные плановые значения показателей приведены в соответствии с приказом МПИП РБ от ________2021г. _____-О ООО ГИП-Энерго на 2022-2026гг.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</si>
  <si>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</si>
  <si>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</si>
  <si>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</si>
  <si>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</si>
  <si>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saifi 0,56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</si>
  <si>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</si>
  <si>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1.2.3.5.2</t>
  </si>
  <si>
    <t>N_202301</t>
  </si>
  <si>
    <t>Год раскрытия информации: 2023 год</t>
  </si>
  <si>
    <t>на 2023год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</si>
</sst>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0"/>
    <numFmt numFmtId="170" formatCode="#,##0.000"/>
    <numFmt numFmtId="171" formatCode="_-* #,##0.0000\ _₽_-;\-* #,##0.0000\ _₽_-;_-* &quot;-&quot;????\ _₽_-;_-@_-"/>
  </numFmts>
  <fonts count="3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5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67" fontId="2" fillId="24" borderId="10" xfId="54" applyNumberFormat="1" applyFont="1" applyFill="1" applyBorder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71" fontId="1" fillId="24" borderId="10" xfId="171" applyNumberFormat="1" applyFont="1" applyFill="1" applyBorder="1" applyAlignment="1">
      <alignment horizontal="center" vertical="center"/>
    </xf>
    <xf numFmtId="168" fontId="1" fillId="24" borderId="10" xfId="57" applyNumberFormat="1" applyFont="1" applyFill="1" applyBorder="1" applyAlignment="1" applyProtection="1">
      <alignment horizontal="center" vertical="center"/>
      <protection locked="0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4" fontId="33" fillId="24" borderId="10" xfId="172" applyNumberFormat="1" applyFont="1" applyFill="1" applyBorder="1" applyAlignment="1" applyProtection="1">
      <alignment horizontal="center" vertical="center"/>
      <protection locked="0"/>
    </xf>
    <xf numFmtId="0" fontId="33" fillId="24" borderId="10" xfId="172" applyFont="1" applyFill="1" applyBorder="1" applyAlignment="1">
      <alignment horizontal="left" vertical="center" wrapText="1"/>
    </xf>
    <xf numFmtId="0" fontId="1" fillId="24" borderId="10" xfId="57" applyFont="1" applyFill="1" applyBorder="1" applyAlignment="1" applyProtection="1">
      <alignment horizontal="center" vertical="center"/>
      <protection locked="0"/>
    </xf>
    <xf numFmtId="167" fontId="1" fillId="24" borderId="10" xfId="171" applyNumberFormat="1" applyFont="1" applyFill="1" applyBorder="1" applyAlignment="1">
      <alignment horizontal="center" vertic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U81"/>
  <sheetViews>
    <sheetView tabSelected="1" zoomScale="60" zoomScaleNormal="60" workbookViewId="0">
      <pane xSplit="15" ySplit="21" topLeftCell="AB57" activePane="bottomRight" state="frozen"/>
      <selection activeCell="A17" sqref="A17"/>
      <selection pane="topRight" activeCell="P17" sqref="P17"/>
      <selection pane="bottomLeft" activeCell="A22" sqref="A22"/>
      <selection pane="bottomRight" activeCell="A8" sqref="A8:CS8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56"/>
      <c r="AL2" s="56"/>
      <c r="AM2" s="56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58" t="s">
        <v>112</v>
      </c>
      <c r="B4" s="58"/>
      <c r="C4" s="5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60"/>
      <c r="AK4" s="60"/>
      <c r="AL4" s="60"/>
      <c r="AM4" s="60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61"/>
      <c r="CK4" s="61"/>
      <c r="CL4" s="61"/>
      <c r="CM4" s="61"/>
      <c r="CN4" s="61"/>
      <c r="CO4" s="61"/>
      <c r="CP4" s="61"/>
      <c r="CQ4" s="61"/>
      <c r="CR4" s="58"/>
      <c r="CS4" s="58"/>
    </row>
    <row r="5" spans="1:99" s="1" customFormat="1" ht="18.75" x14ac:dyDescent="0.3">
      <c r="A5" s="62" t="s">
        <v>257</v>
      </c>
      <c r="B5" s="62"/>
      <c r="C5" s="59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3"/>
      <c r="AK5" s="63"/>
      <c r="AL5" s="63"/>
      <c r="AM5" s="63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4"/>
      <c r="CK5" s="64"/>
      <c r="CL5" s="64"/>
      <c r="CM5" s="64"/>
      <c r="CN5" s="64"/>
      <c r="CO5" s="64"/>
      <c r="CP5" s="64"/>
      <c r="CQ5" s="64"/>
      <c r="CR5" s="62"/>
      <c r="CS5" s="62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65" t="s">
        <v>144</v>
      </c>
      <c r="B7" s="65"/>
      <c r="C7" s="66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7"/>
      <c r="AK7" s="67"/>
      <c r="AL7" s="67"/>
      <c r="AM7" s="67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8"/>
      <c r="CK7" s="68"/>
      <c r="CL7" s="68"/>
      <c r="CM7" s="68"/>
      <c r="CN7" s="68"/>
      <c r="CO7" s="68"/>
      <c r="CP7" s="68"/>
      <c r="CQ7" s="68"/>
      <c r="CR7" s="65"/>
      <c r="CS7" s="65"/>
    </row>
    <row r="8" spans="1:99" s="1" customFormat="1" x14ac:dyDescent="0.2">
      <c r="A8" s="69" t="s">
        <v>151</v>
      </c>
      <c r="B8" s="69"/>
      <c r="C8" s="70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71"/>
      <c r="AK8" s="71"/>
      <c r="AL8" s="71"/>
      <c r="AM8" s="71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72"/>
      <c r="CK8" s="72"/>
      <c r="CL8" s="72"/>
      <c r="CM8" s="72"/>
      <c r="CN8" s="72"/>
      <c r="CO8" s="72"/>
      <c r="CP8" s="72"/>
      <c r="CQ8" s="72"/>
      <c r="CR8" s="69"/>
      <c r="CS8" s="69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65" t="s">
        <v>256</v>
      </c>
      <c r="B10" s="65"/>
      <c r="C10" s="66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7"/>
      <c r="AK10" s="67"/>
      <c r="AL10" s="67"/>
      <c r="AM10" s="67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8"/>
      <c r="CK10" s="68"/>
      <c r="CL10" s="68"/>
      <c r="CM10" s="68"/>
      <c r="CN10" s="68"/>
      <c r="CO10" s="68"/>
      <c r="CP10" s="68"/>
      <c r="CQ10" s="68"/>
      <c r="CR10" s="65"/>
      <c r="CS10" s="65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73" t="s">
        <v>247</v>
      </c>
      <c r="B12" s="73"/>
      <c r="C12" s="74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5"/>
      <c r="AK12" s="75"/>
      <c r="AL12" s="75"/>
      <c r="AM12" s="75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6"/>
      <c r="CK12" s="76"/>
      <c r="CL12" s="76"/>
      <c r="CM12" s="76"/>
      <c r="CN12" s="76"/>
      <c r="CO12" s="76"/>
      <c r="CP12" s="76"/>
      <c r="CQ12" s="76"/>
      <c r="CR12" s="73"/>
      <c r="CS12" s="73"/>
      <c r="CT12" s="10"/>
    </row>
    <row r="13" spans="1:99" s="7" customFormat="1" x14ac:dyDescent="0.25">
      <c r="A13" s="77" t="s">
        <v>152</v>
      </c>
      <c r="B13" s="77"/>
      <c r="C13" s="78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9"/>
      <c r="AK13" s="79"/>
      <c r="AL13" s="79"/>
      <c r="AM13" s="79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80"/>
      <c r="CK13" s="80"/>
      <c r="CL13" s="80"/>
      <c r="CM13" s="80"/>
      <c r="CN13" s="80"/>
      <c r="CO13" s="80"/>
      <c r="CP13" s="80"/>
      <c r="CQ13" s="80"/>
      <c r="CR13" s="77"/>
      <c r="CS13" s="77"/>
      <c r="CT13" s="1"/>
    </row>
    <row r="14" spans="1:99" s="7" customFormat="1" ht="18.75" x14ac:dyDescent="0.3">
      <c r="A14" s="73"/>
      <c r="B14" s="73"/>
      <c r="C14" s="74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5"/>
      <c r="AK14" s="75"/>
      <c r="AL14" s="75"/>
      <c r="AM14" s="75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6"/>
      <c r="CK14" s="76"/>
      <c r="CL14" s="76"/>
      <c r="CM14" s="76"/>
      <c r="CN14" s="76"/>
      <c r="CO14" s="76"/>
      <c r="CP14" s="76"/>
      <c r="CQ14" s="76"/>
      <c r="CR14" s="73"/>
      <c r="CS14" s="73"/>
      <c r="CT14" s="10"/>
    </row>
    <row r="15" spans="1:99" s="11" customFormat="1" x14ac:dyDescent="0.25">
      <c r="B15" s="12"/>
      <c r="C15" s="13"/>
      <c r="D15" s="81" t="s">
        <v>24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</row>
    <row r="16" spans="1:99" s="1" customFormat="1" x14ac:dyDescent="0.2">
      <c r="A16" s="82" t="s">
        <v>25</v>
      </c>
      <c r="B16" s="85" t="s">
        <v>1</v>
      </c>
      <c r="C16" s="86" t="s">
        <v>0</v>
      </c>
      <c r="D16" s="87" t="s">
        <v>153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  <c r="AJ16" s="90" t="s">
        <v>154</v>
      </c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2"/>
      <c r="BD16" s="93" t="s">
        <v>155</v>
      </c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5"/>
      <c r="BP16" s="93" t="s">
        <v>156</v>
      </c>
      <c r="BQ16" s="94"/>
      <c r="BR16" s="94"/>
      <c r="BS16" s="94"/>
      <c r="BT16" s="94"/>
      <c r="BU16" s="94"/>
      <c r="BV16" s="94"/>
      <c r="BW16" s="95"/>
      <c r="BX16" s="93" t="s">
        <v>157</v>
      </c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5"/>
      <c r="CJ16" s="96" t="s">
        <v>158</v>
      </c>
      <c r="CK16" s="97"/>
      <c r="CL16" s="97"/>
      <c r="CM16" s="97"/>
      <c r="CN16" s="97"/>
      <c r="CO16" s="97"/>
      <c r="CP16" s="97"/>
      <c r="CQ16" s="98"/>
      <c r="CR16" s="85" t="s">
        <v>159</v>
      </c>
      <c r="CS16" s="85"/>
      <c r="CT16" s="85"/>
      <c r="CU16" s="85"/>
    </row>
    <row r="17" spans="1:99" s="1" customFormat="1" x14ac:dyDescent="0.2">
      <c r="A17" s="83"/>
      <c r="B17" s="85"/>
      <c r="C17" s="86"/>
      <c r="D17" s="87" t="s">
        <v>113</v>
      </c>
      <c r="E17" s="88"/>
      <c r="F17" s="87" t="s">
        <v>113</v>
      </c>
      <c r="G17" s="88"/>
      <c r="H17" s="87" t="s">
        <v>160</v>
      </c>
      <c r="I17" s="88"/>
      <c r="J17" s="87" t="s">
        <v>160</v>
      </c>
      <c r="K17" s="88"/>
      <c r="L17" s="87" t="s">
        <v>114</v>
      </c>
      <c r="M17" s="88"/>
      <c r="N17" s="87" t="s">
        <v>114</v>
      </c>
      <c r="O17" s="88"/>
      <c r="P17" s="87" t="s">
        <v>161</v>
      </c>
      <c r="Q17" s="88"/>
      <c r="R17" s="87" t="s">
        <v>161</v>
      </c>
      <c r="S17" s="88"/>
      <c r="T17" s="87" t="s">
        <v>162</v>
      </c>
      <c r="U17" s="88"/>
      <c r="V17" s="87" t="s">
        <v>162</v>
      </c>
      <c r="W17" s="88"/>
      <c r="X17" s="87" t="s">
        <v>163</v>
      </c>
      <c r="Y17" s="88"/>
      <c r="Z17" s="87" t="s">
        <v>163</v>
      </c>
      <c r="AA17" s="88"/>
      <c r="AB17" s="87" t="s">
        <v>164</v>
      </c>
      <c r="AC17" s="88"/>
      <c r="AD17" s="87" t="s">
        <v>164</v>
      </c>
      <c r="AE17" s="88"/>
      <c r="AF17" s="87" t="s">
        <v>165</v>
      </c>
      <c r="AG17" s="88"/>
      <c r="AH17" s="87" t="s">
        <v>165</v>
      </c>
      <c r="AI17" s="88"/>
      <c r="AJ17" s="90" t="s">
        <v>94</v>
      </c>
      <c r="AK17" s="91"/>
      <c r="AL17" s="90" t="s">
        <v>94</v>
      </c>
      <c r="AM17" s="91"/>
      <c r="AN17" s="93" t="s">
        <v>95</v>
      </c>
      <c r="AO17" s="94"/>
      <c r="AP17" s="93" t="s">
        <v>95</v>
      </c>
      <c r="AQ17" s="94"/>
      <c r="AR17" s="93" t="s">
        <v>166</v>
      </c>
      <c r="AS17" s="94"/>
      <c r="AT17" s="93" t="s">
        <v>166</v>
      </c>
      <c r="AU17" s="94"/>
      <c r="AV17" s="93" t="s">
        <v>167</v>
      </c>
      <c r="AW17" s="94"/>
      <c r="AX17" s="93" t="s">
        <v>167</v>
      </c>
      <c r="AY17" s="94"/>
      <c r="AZ17" s="93" t="s">
        <v>168</v>
      </c>
      <c r="BA17" s="94"/>
      <c r="BB17" s="93" t="s">
        <v>168</v>
      </c>
      <c r="BC17" s="94"/>
      <c r="BD17" s="93" t="s">
        <v>96</v>
      </c>
      <c r="BE17" s="94"/>
      <c r="BF17" s="93" t="s">
        <v>96</v>
      </c>
      <c r="BG17" s="94"/>
      <c r="BH17" s="93" t="s">
        <v>97</v>
      </c>
      <c r="BI17" s="94"/>
      <c r="BJ17" s="93" t="s">
        <v>97</v>
      </c>
      <c r="BK17" s="94"/>
      <c r="BL17" s="93" t="s">
        <v>98</v>
      </c>
      <c r="BM17" s="94"/>
      <c r="BN17" s="93" t="s">
        <v>98</v>
      </c>
      <c r="BO17" s="94"/>
      <c r="BP17" s="93" t="s">
        <v>169</v>
      </c>
      <c r="BQ17" s="94"/>
      <c r="BR17" s="93" t="s">
        <v>169</v>
      </c>
      <c r="BS17" s="94"/>
      <c r="BT17" s="93" t="s">
        <v>170</v>
      </c>
      <c r="BU17" s="94"/>
      <c r="BV17" s="93" t="s">
        <v>170</v>
      </c>
      <c r="BW17" s="94"/>
      <c r="BX17" s="93" t="s">
        <v>171</v>
      </c>
      <c r="BY17" s="94"/>
      <c r="BZ17" s="93" t="s">
        <v>171</v>
      </c>
      <c r="CA17" s="94"/>
      <c r="CB17" s="93" t="s">
        <v>172</v>
      </c>
      <c r="CC17" s="94"/>
      <c r="CD17" s="93" t="s">
        <v>172</v>
      </c>
      <c r="CE17" s="94"/>
      <c r="CF17" s="93" t="s">
        <v>173</v>
      </c>
      <c r="CG17" s="94"/>
      <c r="CH17" s="93" t="s">
        <v>173</v>
      </c>
      <c r="CI17" s="94"/>
      <c r="CJ17" s="96" t="s">
        <v>174</v>
      </c>
      <c r="CK17" s="97"/>
      <c r="CL17" s="96" t="s">
        <v>174</v>
      </c>
      <c r="CM17" s="97"/>
      <c r="CN17" s="96" t="s">
        <v>175</v>
      </c>
      <c r="CO17" s="97"/>
      <c r="CP17" s="96" t="s">
        <v>175</v>
      </c>
      <c r="CQ17" s="97"/>
      <c r="CR17" s="93" t="s">
        <v>176</v>
      </c>
      <c r="CS17" s="94"/>
      <c r="CT17" s="93" t="s">
        <v>176</v>
      </c>
      <c r="CU17" s="94"/>
    </row>
    <row r="18" spans="1:99" s="1" customFormat="1" ht="47.25" customHeight="1" x14ac:dyDescent="0.2">
      <c r="A18" s="83"/>
      <c r="B18" s="85"/>
      <c r="C18" s="86"/>
      <c r="D18" s="87" t="s">
        <v>177</v>
      </c>
      <c r="E18" s="89"/>
      <c r="F18" s="87" t="s">
        <v>178</v>
      </c>
      <c r="G18" s="89"/>
      <c r="H18" s="87" t="s">
        <v>177</v>
      </c>
      <c r="I18" s="89"/>
      <c r="J18" s="87" t="s">
        <v>178</v>
      </c>
      <c r="K18" s="89"/>
      <c r="L18" s="87" t="s">
        <v>177</v>
      </c>
      <c r="M18" s="89"/>
      <c r="N18" s="87" t="s">
        <v>178</v>
      </c>
      <c r="O18" s="89"/>
      <c r="P18" s="87" t="s">
        <v>177</v>
      </c>
      <c r="Q18" s="89"/>
      <c r="R18" s="87" t="s">
        <v>178</v>
      </c>
      <c r="S18" s="89"/>
      <c r="T18" s="87" t="s">
        <v>177</v>
      </c>
      <c r="U18" s="89"/>
      <c r="V18" s="87" t="s">
        <v>178</v>
      </c>
      <c r="W18" s="89"/>
      <c r="X18" s="87" t="s">
        <v>177</v>
      </c>
      <c r="Y18" s="89"/>
      <c r="Z18" s="87" t="s">
        <v>178</v>
      </c>
      <c r="AA18" s="89"/>
      <c r="AB18" s="87" t="s">
        <v>177</v>
      </c>
      <c r="AC18" s="89"/>
      <c r="AD18" s="87" t="s">
        <v>178</v>
      </c>
      <c r="AE18" s="89"/>
      <c r="AF18" s="87" t="s">
        <v>177</v>
      </c>
      <c r="AG18" s="89"/>
      <c r="AH18" s="87" t="s">
        <v>178</v>
      </c>
      <c r="AI18" s="89"/>
      <c r="AJ18" s="87" t="s">
        <v>177</v>
      </c>
      <c r="AK18" s="89"/>
      <c r="AL18" s="87" t="s">
        <v>178</v>
      </c>
      <c r="AM18" s="89"/>
      <c r="AN18" s="87" t="s">
        <v>177</v>
      </c>
      <c r="AO18" s="89"/>
      <c r="AP18" s="87" t="s">
        <v>178</v>
      </c>
      <c r="AQ18" s="89"/>
      <c r="AR18" s="87" t="s">
        <v>177</v>
      </c>
      <c r="AS18" s="89"/>
      <c r="AT18" s="87" t="s">
        <v>178</v>
      </c>
      <c r="AU18" s="89"/>
      <c r="AV18" s="87" t="s">
        <v>177</v>
      </c>
      <c r="AW18" s="89"/>
      <c r="AX18" s="87" t="s">
        <v>178</v>
      </c>
      <c r="AY18" s="89"/>
      <c r="AZ18" s="87" t="s">
        <v>177</v>
      </c>
      <c r="BA18" s="89"/>
      <c r="BB18" s="87" t="s">
        <v>178</v>
      </c>
      <c r="BC18" s="89"/>
      <c r="BD18" s="87" t="s">
        <v>177</v>
      </c>
      <c r="BE18" s="89"/>
      <c r="BF18" s="87" t="s">
        <v>178</v>
      </c>
      <c r="BG18" s="89"/>
      <c r="BH18" s="87" t="s">
        <v>177</v>
      </c>
      <c r="BI18" s="89"/>
      <c r="BJ18" s="87" t="s">
        <v>178</v>
      </c>
      <c r="BK18" s="89"/>
      <c r="BL18" s="87" t="s">
        <v>179</v>
      </c>
      <c r="BM18" s="89"/>
      <c r="BN18" s="87" t="s">
        <v>178</v>
      </c>
      <c r="BO18" s="89"/>
      <c r="BP18" s="93" t="s">
        <v>179</v>
      </c>
      <c r="BQ18" s="95"/>
      <c r="BR18" s="93" t="s">
        <v>178</v>
      </c>
      <c r="BS18" s="95"/>
      <c r="BT18" s="93" t="s">
        <v>179</v>
      </c>
      <c r="BU18" s="95"/>
      <c r="BV18" s="93" t="s">
        <v>178</v>
      </c>
      <c r="BW18" s="95"/>
      <c r="BX18" s="93" t="s">
        <v>179</v>
      </c>
      <c r="BY18" s="95"/>
      <c r="BZ18" s="93" t="s">
        <v>178</v>
      </c>
      <c r="CA18" s="95"/>
      <c r="CB18" s="93" t="s">
        <v>179</v>
      </c>
      <c r="CC18" s="95"/>
      <c r="CD18" s="93" t="s">
        <v>178</v>
      </c>
      <c r="CE18" s="95"/>
      <c r="CF18" s="93" t="s">
        <v>179</v>
      </c>
      <c r="CG18" s="95"/>
      <c r="CH18" s="93" t="s">
        <v>178</v>
      </c>
      <c r="CI18" s="95"/>
      <c r="CJ18" s="93" t="s">
        <v>179</v>
      </c>
      <c r="CK18" s="95"/>
      <c r="CL18" s="93" t="s">
        <v>178</v>
      </c>
      <c r="CM18" s="95"/>
      <c r="CN18" s="93" t="s">
        <v>179</v>
      </c>
      <c r="CO18" s="95"/>
      <c r="CP18" s="93" t="s">
        <v>178</v>
      </c>
      <c r="CQ18" s="95"/>
      <c r="CR18" s="93" t="s">
        <v>179</v>
      </c>
      <c r="CS18" s="95"/>
      <c r="CT18" s="93" t="s">
        <v>178</v>
      </c>
      <c r="CU18" s="95"/>
    </row>
    <row r="19" spans="1:99" s="15" customFormat="1" ht="94.5" customHeight="1" x14ac:dyDescent="0.2">
      <c r="A19" s="84"/>
      <c r="B19" s="85"/>
      <c r="C19" s="86"/>
      <c r="D19" s="14" t="s">
        <v>251</v>
      </c>
      <c r="E19" s="14" t="s">
        <v>115</v>
      </c>
      <c r="F19" s="14" t="s">
        <v>251</v>
      </c>
      <c r="G19" s="14" t="s">
        <v>115</v>
      </c>
      <c r="H19" s="14" t="s">
        <v>251</v>
      </c>
      <c r="I19" s="14" t="s">
        <v>115</v>
      </c>
      <c r="J19" s="14" t="s">
        <v>251</v>
      </c>
      <c r="K19" s="14" t="s">
        <v>115</v>
      </c>
      <c r="L19" s="14" t="s">
        <v>251</v>
      </c>
      <c r="M19" s="14" t="s">
        <v>115</v>
      </c>
      <c r="N19" s="14" t="s">
        <v>251</v>
      </c>
      <c r="O19" s="14" t="s">
        <v>115</v>
      </c>
      <c r="P19" s="14" t="s">
        <v>251</v>
      </c>
      <c r="Q19" s="14" t="s">
        <v>115</v>
      </c>
      <c r="R19" s="14" t="s">
        <v>251</v>
      </c>
      <c r="S19" s="14" t="s">
        <v>115</v>
      </c>
      <c r="T19" s="14" t="s">
        <v>251</v>
      </c>
      <c r="U19" s="14" t="s">
        <v>115</v>
      </c>
      <c r="V19" s="14" t="s">
        <v>251</v>
      </c>
      <c r="W19" s="14" t="s">
        <v>115</v>
      </c>
      <c r="X19" s="14" t="s">
        <v>251</v>
      </c>
      <c r="Y19" s="14" t="s">
        <v>115</v>
      </c>
      <c r="Z19" s="14" t="s">
        <v>251</v>
      </c>
      <c r="AA19" s="14" t="s">
        <v>115</v>
      </c>
      <c r="AB19" s="14" t="s">
        <v>251</v>
      </c>
      <c r="AC19" s="14" t="s">
        <v>115</v>
      </c>
      <c r="AD19" s="14" t="s">
        <v>251</v>
      </c>
      <c r="AE19" s="14" t="s">
        <v>115</v>
      </c>
      <c r="AF19" s="14" t="s">
        <v>251</v>
      </c>
      <c r="AG19" s="14" t="s">
        <v>115</v>
      </c>
      <c r="AH19" s="14" t="s">
        <v>251</v>
      </c>
      <c r="AI19" s="14" t="s">
        <v>115</v>
      </c>
      <c r="AJ19" s="14" t="s">
        <v>251</v>
      </c>
      <c r="AK19" s="14" t="s">
        <v>115</v>
      </c>
      <c r="AL19" s="14" t="s">
        <v>251</v>
      </c>
      <c r="AM19" s="14" t="s">
        <v>115</v>
      </c>
      <c r="AN19" s="14" t="s">
        <v>251</v>
      </c>
      <c r="AO19" s="14" t="s">
        <v>115</v>
      </c>
      <c r="AP19" s="14" t="s">
        <v>251</v>
      </c>
      <c r="AQ19" s="14" t="s">
        <v>115</v>
      </c>
      <c r="AR19" s="14" t="s">
        <v>251</v>
      </c>
      <c r="AS19" s="14" t="s">
        <v>115</v>
      </c>
      <c r="AT19" s="14" t="s">
        <v>251</v>
      </c>
      <c r="AU19" s="14" t="s">
        <v>115</v>
      </c>
      <c r="AV19" s="14" t="s">
        <v>251</v>
      </c>
      <c r="AW19" s="14" t="s">
        <v>115</v>
      </c>
      <c r="AX19" s="14" t="s">
        <v>251</v>
      </c>
      <c r="AY19" s="14" t="s">
        <v>115</v>
      </c>
      <c r="AZ19" s="14" t="s">
        <v>251</v>
      </c>
      <c r="BA19" s="14" t="s">
        <v>115</v>
      </c>
      <c r="BB19" s="14" t="s">
        <v>251</v>
      </c>
      <c r="BC19" s="14" t="s">
        <v>115</v>
      </c>
      <c r="BD19" s="14" t="s">
        <v>251</v>
      </c>
      <c r="BE19" s="14" t="s">
        <v>115</v>
      </c>
      <c r="BF19" s="14" t="s">
        <v>251</v>
      </c>
      <c r="BG19" s="14" t="s">
        <v>115</v>
      </c>
      <c r="BH19" s="14" t="s">
        <v>251</v>
      </c>
      <c r="BI19" s="14" t="s">
        <v>115</v>
      </c>
      <c r="BJ19" s="14" t="s">
        <v>251</v>
      </c>
      <c r="BK19" s="14" t="s">
        <v>115</v>
      </c>
      <c r="BL19" s="14" t="s">
        <v>251</v>
      </c>
      <c r="BM19" s="14" t="s">
        <v>115</v>
      </c>
      <c r="BN19" s="14" t="s">
        <v>251</v>
      </c>
      <c r="BO19" s="14" t="s">
        <v>115</v>
      </c>
      <c r="BP19" s="14" t="s">
        <v>251</v>
      </c>
      <c r="BQ19" s="14" t="s">
        <v>115</v>
      </c>
      <c r="BR19" s="14" t="s">
        <v>251</v>
      </c>
      <c r="BS19" s="14" t="s">
        <v>115</v>
      </c>
      <c r="BT19" s="14" t="s">
        <v>251</v>
      </c>
      <c r="BU19" s="14" t="s">
        <v>115</v>
      </c>
      <c r="BV19" s="14" t="s">
        <v>251</v>
      </c>
      <c r="BW19" s="14" t="s">
        <v>115</v>
      </c>
      <c r="BX19" s="14" t="s">
        <v>251</v>
      </c>
      <c r="BY19" s="14" t="s">
        <v>115</v>
      </c>
      <c r="BZ19" s="14" t="s">
        <v>251</v>
      </c>
      <c r="CA19" s="14" t="s">
        <v>115</v>
      </c>
      <c r="CB19" s="14" t="s">
        <v>251</v>
      </c>
      <c r="CC19" s="14" t="s">
        <v>115</v>
      </c>
      <c r="CD19" s="14" t="s">
        <v>251</v>
      </c>
      <c r="CE19" s="14" t="s">
        <v>115</v>
      </c>
      <c r="CF19" s="14" t="s">
        <v>251</v>
      </c>
      <c r="CG19" s="14" t="s">
        <v>115</v>
      </c>
      <c r="CH19" s="14" t="s">
        <v>251</v>
      </c>
      <c r="CI19" s="14" t="s">
        <v>115</v>
      </c>
      <c r="CJ19" s="14" t="s">
        <v>251</v>
      </c>
      <c r="CK19" s="14" t="s">
        <v>115</v>
      </c>
      <c r="CL19" s="14" t="s">
        <v>251</v>
      </c>
      <c r="CM19" s="14" t="s">
        <v>115</v>
      </c>
      <c r="CN19" s="14" t="s">
        <v>251</v>
      </c>
      <c r="CO19" s="14" t="s">
        <v>115</v>
      </c>
      <c r="CP19" s="14" t="s">
        <v>251</v>
      </c>
      <c r="CQ19" s="14" t="s">
        <v>115</v>
      </c>
      <c r="CR19" s="14" t="s">
        <v>251</v>
      </c>
      <c r="CS19" s="14" t="s">
        <v>115</v>
      </c>
      <c r="CT19" s="14" t="s">
        <v>251</v>
      </c>
      <c r="CU19" s="14" t="s">
        <v>115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108</v>
      </c>
      <c r="I20" s="19" t="s">
        <v>109</v>
      </c>
      <c r="J20" s="19" t="s">
        <v>110</v>
      </c>
      <c r="K20" s="19" t="s">
        <v>111</v>
      </c>
      <c r="L20" s="19" t="s">
        <v>180</v>
      </c>
      <c r="M20" s="19" t="s">
        <v>181</v>
      </c>
      <c r="N20" s="19" t="s">
        <v>182</v>
      </c>
      <c r="O20" s="19" t="s">
        <v>183</v>
      </c>
      <c r="P20" s="19" t="s">
        <v>184</v>
      </c>
      <c r="Q20" s="19" t="s">
        <v>185</v>
      </c>
      <c r="R20" s="19" t="s">
        <v>186</v>
      </c>
      <c r="S20" s="19" t="s">
        <v>187</v>
      </c>
      <c r="T20" s="19" t="s">
        <v>188</v>
      </c>
      <c r="U20" s="19" t="s">
        <v>189</v>
      </c>
      <c r="V20" s="19" t="s">
        <v>190</v>
      </c>
      <c r="W20" s="19" t="s">
        <v>191</v>
      </c>
      <c r="X20" s="19" t="s">
        <v>192</v>
      </c>
      <c r="Y20" s="19" t="s">
        <v>193</v>
      </c>
      <c r="Z20" s="19" t="s">
        <v>194</v>
      </c>
      <c r="AA20" s="19" t="s">
        <v>195</v>
      </c>
      <c r="AB20" s="19" t="s">
        <v>196</v>
      </c>
      <c r="AC20" s="19" t="s">
        <v>197</v>
      </c>
      <c r="AD20" s="19" t="s">
        <v>198</v>
      </c>
      <c r="AE20" s="19" t="s">
        <v>199</v>
      </c>
      <c r="AF20" s="19" t="s">
        <v>200</v>
      </c>
      <c r="AG20" s="19" t="s">
        <v>201</v>
      </c>
      <c r="AH20" s="19" t="s">
        <v>202</v>
      </c>
      <c r="AI20" s="19" t="s">
        <v>203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99</v>
      </c>
      <c r="AP20" s="20" t="s">
        <v>100</v>
      </c>
      <c r="AQ20" s="20" t="s">
        <v>101</v>
      </c>
      <c r="AR20" s="20" t="s">
        <v>102</v>
      </c>
      <c r="AS20" s="20" t="s">
        <v>103</v>
      </c>
      <c r="AT20" s="20" t="s">
        <v>104</v>
      </c>
      <c r="AU20" s="20" t="s">
        <v>105</v>
      </c>
      <c r="AV20" s="20" t="s">
        <v>204</v>
      </c>
      <c r="AW20" s="20" t="s">
        <v>205</v>
      </c>
      <c r="AX20" s="20" t="s">
        <v>206</v>
      </c>
      <c r="AY20" s="20" t="s">
        <v>207</v>
      </c>
      <c r="AZ20" s="20" t="s">
        <v>208</v>
      </c>
      <c r="BA20" s="20" t="s">
        <v>209</v>
      </c>
      <c r="BB20" s="20" t="s">
        <v>210</v>
      </c>
      <c r="BC20" s="20" t="s">
        <v>211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106</v>
      </c>
      <c r="BI20" s="21" t="s">
        <v>107</v>
      </c>
      <c r="BJ20" s="21" t="s">
        <v>212</v>
      </c>
      <c r="BK20" s="21" t="s">
        <v>213</v>
      </c>
      <c r="BL20" s="21" t="s">
        <v>214</v>
      </c>
      <c r="BM20" s="21" t="s">
        <v>215</v>
      </c>
      <c r="BN20" s="21" t="s">
        <v>216</v>
      </c>
      <c r="BO20" s="21" t="s">
        <v>217</v>
      </c>
      <c r="BP20" s="21" t="s">
        <v>13</v>
      </c>
      <c r="BQ20" s="21" t="s">
        <v>14</v>
      </c>
      <c r="BR20" s="21" t="s">
        <v>218</v>
      </c>
      <c r="BS20" s="21" t="s">
        <v>219</v>
      </c>
      <c r="BT20" s="21" t="s">
        <v>220</v>
      </c>
      <c r="BU20" s="21" t="s">
        <v>221</v>
      </c>
      <c r="BV20" s="21" t="s">
        <v>222</v>
      </c>
      <c r="BW20" s="21" t="s">
        <v>223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224</v>
      </c>
      <c r="CC20" s="21" t="s">
        <v>225</v>
      </c>
      <c r="CD20" s="21" t="s">
        <v>226</v>
      </c>
      <c r="CE20" s="21" t="s">
        <v>227</v>
      </c>
      <c r="CF20" s="21" t="s">
        <v>228</v>
      </c>
      <c r="CG20" s="21" t="s">
        <v>229</v>
      </c>
      <c r="CH20" s="21" t="s">
        <v>230</v>
      </c>
      <c r="CI20" s="21" t="s">
        <v>231</v>
      </c>
      <c r="CJ20" s="22" t="s">
        <v>20</v>
      </c>
      <c r="CK20" s="22" t="s">
        <v>21</v>
      </c>
      <c r="CL20" s="22" t="s">
        <v>232</v>
      </c>
      <c r="CM20" s="22" t="s">
        <v>233</v>
      </c>
      <c r="CN20" s="22" t="s">
        <v>234</v>
      </c>
      <c r="CO20" s="22" t="s">
        <v>235</v>
      </c>
      <c r="CP20" s="22" t="s">
        <v>236</v>
      </c>
      <c r="CQ20" s="22" t="s">
        <v>237</v>
      </c>
      <c r="CR20" s="21" t="s">
        <v>22</v>
      </c>
      <c r="CS20" s="21" t="s">
        <v>23</v>
      </c>
      <c r="CT20" s="21" t="s">
        <v>238</v>
      </c>
      <c r="CU20" s="21" t="s">
        <v>239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50</v>
      </c>
      <c r="C22" s="30" t="s">
        <v>143</v>
      </c>
      <c r="D22" s="31">
        <f t="shared" ref="D22:BC22" si="0">D23+D24+D25+D26+D27+D28</f>
        <v>1.1128091000000001E-6</v>
      </c>
      <c r="E22" s="31">
        <f t="shared" si="0"/>
        <v>1.1128091000000001E-6</v>
      </c>
      <c r="F22" s="31">
        <f t="shared" si="0"/>
        <v>1.1128091000000001E-6</v>
      </c>
      <c r="G22" s="31">
        <f t="shared" si="0"/>
        <v>1.1128091000000001E-6</v>
      </c>
      <c r="H22" s="31">
        <f t="shared" si="0"/>
        <v>1.1128091000000001E-6</v>
      </c>
      <c r="I22" s="31">
        <f t="shared" si="0"/>
        <v>1.1128091000000001E-6</v>
      </c>
      <c r="J22" s="31">
        <f t="shared" si="0"/>
        <v>1.1128091000000001E-6</v>
      </c>
      <c r="K22" s="31">
        <f t="shared" si="0"/>
        <v>1.1128091000000001E-6</v>
      </c>
      <c r="L22" s="31">
        <f t="shared" si="0"/>
        <v>1.1128091000000001E-6</v>
      </c>
      <c r="M22" s="31">
        <f t="shared" si="0"/>
        <v>1.1128091000000001E-6</v>
      </c>
      <c r="N22" s="31">
        <f t="shared" si="0"/>
        <v>1.1128091000000001E-6</v>
      </c>
      <c r="O22" s="31">
        <f t="shared" si="0"/>
        <v>1.1128091000000001E-6</v>
      </c>
      <c r="P22" s="32">
        <f t="shared" si="0"/>
        <v>1.1128091000000001E-6</v>
      </c>
      <c r="Q22" s="32">
        <f t="shared" si="0"/>
        <v>1.1128091000000001E-6</v>
      </c>
      <c r="R22" s="32">
        <f t="shared" si="0"/>
        <v>1.1128091000000001E-6</v>
      </c>
      <c r="S22" s="32">
        <f t="shared" si="0"/>
        <v>1.1128091000000001E-6</v>
      </c>
      <c r="T22" s="32">
        <f t="shared" si="0"/>
        <v>1.1128091000000001E-6</v>
      </c>
      <c r="U22" s="32">
        <f t="shared" si="0"/>
        <v>1.1128091000000001E-6</v>
      </c>
      <c r="V22" s="32">
        <f t="shared" si="0"/>
        <v>1.1128091000000001E-6</v>
      </c>
      <c r="W22" s="32">
        <f t="shared" si="0"/>
        <v>1.1128091000000001E-6</v>
      </c>
      <c r="X22" s="32">
        <f t="shared" si="0"/>
        <v>1.1128091000000001E-6</v>
      </c>
      <c r="Y22" s="32">
        <f t="shared" si="0"/>
        <v>1.1128091000000001E-6</v>
      </c>
      <c r="Z22" s="32">
        <f t="shared" si="0"/>
        <v>1.1128091000000001E-6</v>
      </c>
      <c r="AA22" s="32">
        <f t="shared" si="0"/>
        <v>1.1128091000000001E-6</v>
      </c>
      <c r="AB22" s="31">
        <f t="shared" si="0"/>
        <v>1.1128091000000001E-6</v>
      </c>
      <c r="AC22" s="31">
        <f t="shared" si="0"/>
        <v>1.1128091000000001E-6</v>
      </c>
      <c r="AD22" s="31">
        <f t="shared" si="0"/>
        <v>1.1128091000000001E-6</v>
      </c>
      <c r="AE22" s="31">
        <f t="shared" si="0"/>
        <v>1.1128091000000001E-6</v>
      </c>
      <c r="AF22" s="31">
        <f t="shared" si="0"/>
        <v>1.1128091000000001E-6</v>
      </c>
      <c r="AG22" s="31">
        <f t="shared" si="0"/>
        <v>1.1128091000000001E-6</v>
      </c>
      <c r="AH22" s="31">
        <f t="shared" si="0"/>
        <v>1.1128091000000001E-6</v>
      </c>
      <c r="AI22" s="31">
        <f t="shared" si="0"/>
        <v>1.1128091000000001E-6</v>
      </c>
      <c r="AJ22" s="31">
        <f t="shared" si="0"/>
        <v>1.1128091000000001E-6</v>
      </c>
      <c r="AK22" s="31">
        <f t="shared" si="0"/>
        <v>1.1128091000000001E-6</v>
      </c>
      <c r="AL22" s="31">
        <f t="shared" si="0"/>
        <v>1.1128091000000001E-6</v>
      </c>
      <c r="AM22" s="31">
        <f t="shared" si="0"/>
        <v>1.1128091000000001E-6</v>
      </c>
      <c r="AN22" s="31">
        <f t="shared" si="0"/>
        <v>1.1128091000000001E-6</v>
      </c>
      <c r="AO22" s="31">
        <f t="shared" si="0"/>
        <v>1.1128091000000001E-6</v>
      </c>
      <c r="AP22" s="31">
        <f t="shared" si="0"/>
        <v>1.1128091000000001E-6</v>
      </c>
      <c r="AQ22" s="31">
        <f t="shared" si="0"/>
        <v>1.1128091000000001E-6</v>
      </c>
      <c r="AR22" s="31">
        <f t="shared" si="0"/>
        <v>1.1128091000000001E-6</v>
      </c>
      <c r="AS22" s="31">
        <f t="shared" si="0"/>
        <v>34.000001012809101</v>
      </c>
      <c r="AT22" s="31">
        <f t="shared" si="0"/>
        <v>1.1128091000000001E-6</v>
      </c>
      <c r="AU22" s="31">
        <f t="shared" si="0"/>
        <v>7.0000010128090997</v>
      </c>
      <c r="AV22" s="31">
        <f t="shared" si="0"/>
        <v>1.1128091000000001E-6</v>
      </c>
      <c r="AW22" s="31">
        <f t="shared" si="0"/>
        <v>1.1128091000000001E-6</v>
      </c>
      <c r="AX22" s="31">
        <f t="shared" si="0"/>
        <v>1.1128091000000001E-6</v>
      </c>
      <c r="AY22" s="31">
        <f t="shared" si="0"/>
        <v>1.1128091000000001E-6</v>
      </c>
      <c r="AZ22" s="33">
        <f t="shared" si="0"/>
        <v>1.0000001115960999</v>
      </c>
      <c r="BA22" s="33">
        <f t="shared" si="0"/>
        <v>1.0000001115960999</v>
      </c>
      <c r="BB22" s="33">
        <f t="shared" si="0"/>
        <v>1.1380909999999998E-7</v>
      </c>
      <c r="BC22" s="33">
        <f t="shared" si="0"/>
        <v>1.1280910999999998E-7</v>
      </c>
      <c r="BD22" s="31" t="str">
        <f>BD24</f>
        <v>saidi 2,33</v>
      </c>
      <c r="BE22" s="31" t="str">
        <f t="shared" ref="BE22:BO22" si="1">BE24</f>
        <v>saidi 2,33</v>
      </c>
      <c r="BF22" s="31" t="str">
        <f t="shared" si="1"/>
        <v>saidi 0</v>
      </c>
      <c r="BG22" s="31" t="str">
        <f t="shared" si="1"/>
        <v>saidi 0</v>
      </c>
      <c r="BH22" s="31" t="str">
        <f t="shared" si="1"/>
        <v>saifi 0,56</v>
      </c>
      <c r="BI22" s="31" t="str">
        <f t="shared" si="1"/>
        <v>saifi 0,56</v>
      </c>
      <c r="BJ22" s="31" t="str">
        <f t="shared" si="1"/>
        <v>saifi0</v>
      </c>
      <c r="BK22" s="31" t="str">
        <f t="shared" si="1"/>
        <v>saifi0</v>
      </c>
      <c r="BL22" s="31" t="str">
        <f t="shared" si="1"/>
        <v xml:space="preserve"> Пens 0,77</v>
      </c>
      <c r="BM22" s="31" t="str">
        <f t="shared" si="1"/>
        <v xml:space="preserve"> Пens 0,77</v>
      </c>
      <c r="BN22" s="31" t="str">
        <f t="shared" si="1"/>
        <v xml:space="preserve"> Пens 0</v>
      </c>
      <c r="BO22" s="31" t="str">
        <f t="shared" si="1"/>
        <v>Пens 0</v>
      </c>
      <c r="BP22" s="32">
        <f t="shared" ref="BP22:CQ22" si="2">BP23+BP24+BP25+BP26+BP27+BP28</f>
        <v>1.04431E-8</v>
      </c>
      <c r="BQ22" s="32">
        <f t="shared" si="2"/>
        <v>1.04431E-8</v>
      </c>
      <c r="BR22" s="32">
        <f t="shared" si="2"/>
        <v>1.04431E-8</v>
      </c>
      <c r="BS22" s="32">
        <f t="shared" si="2"/>
        <v>1.04431E-8</v>
      </c>
      <c r="BT22" s="32">
        <f t="shared" si="2"/>
        <v>1.04431E-8</v>
      </c>
      <c r="BU22" s="32">
        <f t="shared" si="2"/>
        <v>1.04431E-8</v>
      </c>
      <c r="BV22" s="32">
        <f t="shared" si="2"/>
        <v>1.04431E-8</v>
      </c>
      <c r="BW22" s="32">
        <f t="shared" si="2"/>
        <v>1.04431E-8</v>
      </c>
      <c r="BX22" s="34">
        <f t="shared" si="2"/>
        <v>1.000328081E-4</v>
      </c>
      <c r="BY22" s="34">
        <f t="shared" si="2"/>
        <v>1.000328081E-4</v>
      </c>
      <c r="BZ22" s="34">
        <f t="shared" si="2"/>
        <v>1.000328081E-4</v>
      </c>
      <c r="CA22" s="34">
        <f t="shared" si="2"/>
        <v>1.000328081E-4</v>
      </c>
      <c r="CB22" s="31">
        <f t="shared" si="2"/>
        <v>1.000328081E-4</v>
      </c>
      <c r="CC22" s="31">
        <f t="shared" si="2"/>
        <v>1.000328081E-4</v>
      </c>
      <c r="CD22" s="31">
        <f t="shared" si="2"/>
        <v>1.000328081E-4</v>
      </c>
      <c r="CE22" s="31">
        <f t="shared" si="2"/>
        <v>1.000328081E-4</v>
      </c>
      <c r="CF22" s="31">
        <f t="shared" si="2"/>
        <v>1.000328081E-4</v>
      </c>
      <c r="CG22" s="31">
        <f t="shared" si="2"/>
        <v>1.000328081E-4</v>
      </c>
      <c r="CH22" s="31">
        <f t="shared" si="2"/>
        <v>1.000328081E-4</v>
      </c>
      <c r="CI22" s="31">
        <f t="shared" si="2"/>
        <v>1.000328081E-4</v>
      </c>
      <c r="CJ22" s="35">
        <f t="shared" si="2"/>
        <v>1.0228080999999999E-6</v>
      </c>
      <c r="CK22" s="35">
        <f t="shared" si="2"/>
        <v>1.637566669934212</v>
      </c>
      <c r="CL22" s="35">
        <f t="shared" si="2"/>
        <v>2.3808099999999999E-8</v>
      </c>
      <c r="CM22" s="35">
        <f t="shared" si="2"/>
        <v>4.2232288046019875</v>
      </c>
      <c r="CN22" s="35">
        <f t="shared" si="2"/>
        <v>2.39081E-8</v>
      </c>
      <c r="CO22" s="35">
        <f t="shared" si="2"/>
        <v>2.4808100000000002E-8</v>
      </c>
      <c r="CP22" s="35">
        <f t="shared" si="2"/>
        <v>2.39081E-8</v>
      </c>
      <c r="CQ22" s="35">
        <f t="shared" si="2"/>
        <v>2.3818100000000001E-8</v>
      </c>
      <c r="CR22" s="31">
        <f>CR23+CR24+CR25+CR26+CR27+CR28</f>
        <v>2.3764100000000002E-8</v>
      </c>
      <c r="CS22" s="31">
        <f>CS23+CS24+CS25+CS26+CS27+CS28</f>
        <v>2.3764100000000002E-8</v>
      </c>
      <c r="CT22" s="31">
        <f>CT23+CT24+CT25+CT26+CT27+CT28</f>
        <v>2.3764100000000002E-8</v>
      </c>
      <c r="CU22" s="31">
        <f>CU23+CU24+CU25+CU26+CU27+CU28</f>
        <v>2.3764100000000002E-8</v>
      </c>
    </row>
    <row r="23" spans="1:99" s="1" customFormat="1" ht="104.25" customHeight="1" x14ac:dyDescent="0.2">
      <c r="A23" s="28" t="s">
        <v>51</v>
      </c>
      <c r="B23" s="36" t="s">
        <v>52</v>
      </c>
      <c r="C23" s="30" t="s">
        <v>143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1.444E-9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1.444E-9</v>
      </c>
      <c r="BE23" s="31">
        <f t="shared" si="4"/>
        <v>1.444E-9</v>
      </c>
      <c r="BF23" s="31">
        <f t="shared" si="4"/>
        <v>1.444E-9</v>
      </c>
      <c r="BG23" s="31">
        <f t="shared" si="4"/>
        <v>1.444E-9</v>
      </c>
      <c r="BH23" s="31">
        <f t="shared" si="4"/>
        <v>1.444E-9</v>
      </c>
      <c r="BI23" s="31">
        <f t="shared" si="4"/>
        <v>1.444E-9</v>
      </c>
      <c r="BJ23" s="31">
        <f t="shared" si="4"/>
        <v>1.444E-9</v>
      </c>
      <c r="BK23" s="31">
        <f t="shared" si="4"/>
        <v>1.444E-9</v>
      </c>
      <c r="BL23" s="31">
        <f t="shared" si="4"/>
        <v>1.444E-9</v>
      </c>
      <c r="BM23" s="31">
        <f t="shared" si="4"/>
        <v>1.444E-9</v>
      </c>
      <c r="BN23" s="31">
        <f t="shared" si="4"/>
        <v>1.444E-9</v>
      </c>
      <c r="BO23" s="31">
        <f t="shared" si="4"/>
        <v>1.444E-9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1.444E-9</v>
      </c>
      <c r="CM23" s="35">
        <f t="shared" si="6"/>
        <v>1.444E-9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53</v>
      </c>
      <c r="B24" s="36" t="s">
        <v>54</v>
      </c>
      <c r="C24" s="30" t="s">
        <v>143</v>
      </c>
      <c r="D24" s="31">
        <f>D55</f>
        <v>1.111244E-6</v>
      </c>
      <c r="E24" s="31">
        <f t="shared" ref="E24:AY24" si="7">E55</f>
        <v>1.111244E-6</v>
      </c>
      <c r="F24" s="31">
        <f t="shared" si="7"/>
        <v>1.111244E-6</v>
      </c>
      <c r="G24" s="31">
        <f t="shared" si="7"/>
        <v>1.111244E-6</v>
      </c>
      <c r="H24" s="31">
        <f t="shared" si="7"/>
        <v>1.111244E-6</v>
      </c>
      <c r="I24" s="31">
        <f t="shared" si="7"/>
        <v>1.111244E-6</v>
      </c>
      <c r="J24" s="31">
        <f t="shared" si="7"/>
        <v>1.111244E-6</v>
      </c>
      <c r="K24" s="31">
        <f t="shared" si="7"/>
        <v>1.111244E-6</v>
      </c>
      <c r="L24" s="31">
        <f t="shared" si="7"/>
        <v>1.111244E-6</v>
      </c>
      <c r="M24" s="31">
        <f t="shared" si="7"/>
        <v>1.111244E-6</v>
      </c>
      <c r="N24" s="31">
        <f t="shared" si="7"/>
        <v>1.111244E-6</v>
      </c>
      <c r="O24" s="31">
        <f t="shared" si="7"/>
        <v>1.111244E-6</v>
      </c>
      <c r="P24" s="32">
        <f t="shared" si="7"/>
        <v>1.111244E-6</v>
      </c>
      <c r="Q24" s="32">
        <f t="shared" si="7"/>
        <v>1.111244E-6</v>
      </c>
      <c r="R24" s="32">
        <f t="shared" si="7"/>
        <v>1.111244E-6</v>
      </c>
      <c r="S24" s="32">
        <f t="shared" si="7"/>
        <v>1.111244E-6</v>
      </c>
      <c r="T24" s="32">
        <f t="shared" si="7"/>
        <v>1.111244E-6</v>
      </c>
      <c r="U24" s="32">
        <f t="shared" si="7"/>
        <v>1.111244E-6</v>
      </c>
      <c r="V24" s="32">
        <f t="shared" si="7"/>
        <v>1.111244E-6</v>
      </c>
      <c r="W24" s="32">
        <f t="shared" si="7"/>
        <v>1.111244E-6</v>
      </c>
      <c r="X24" s="32">
        <f t="shared" si="7"/>
        <v>1.111244E-6</v>
      </c>
      <c r="Y24" s="32">
        <f t="shared" si="7"/>
        <v>1.111244E-6</v>
      </c>
      <c r="Z24" s="32">
        <f t="shared" si="7"/>
        <v>1.111244E-6</v>
      </c>
      <c r="AA24" s="32">
        <f t="shared" si="7"/>
        <v>1.111244E-6</v>
      </c>
      <c r="AB24" s="31">
        <f t="shared" si="7"/>
        <v>1.111244E-6</v>
      </c>
      <c r="AC24" s="31">
        <f t="shared" si="7"/>
        <v>1.111244E-6</v>
      </c>
      <c r="AD24" s="31">
        <f t="shared" si="7"/>
        <v>1.111244E-6</v>
      </c>
      <c r="AE24" s="31">
        <f t="shared" si="7"/>
        <v>1.111244E-6</v>
      </c>
      <c r="AF24" s="37">
        <f t="shared" si="7"/>
        <v>1.111244E-6</v>
      </c>
      <c r="AG24" s="37">
        <f t="shared" si="7"/>
        <v>1.111244E-6</v>
      </c>
      <c r="AH24" s="37">
        <f t="shared" si="7"/>
        <v>1.111244E-6</v>
      </c>
      <c r="AI24" s="37">
        <f t="shared" si="7"/>
        <v>1.111244E-6</v>
      </c>
      <c r="AJ24" s="37">
        <f t="shared" si="7"/>
        <v>1.111244E-6</v>
      </c>
      <c r="AK24" s="37">
        <f t="shared" si="7"/>
        <v>1.111244E-6</v>
      </c>
      <c r="AL24" s="37">
        <f t="shared" si="7"/>
        <v>1.111244E-6</v>
      </c>
      <c r="AM24" s="37">
        <f t="shared" si="7"/>
        <v>1.111244E-6</v>
      </c>
      <c r="AN24" s="37">
        <f t="shared" si="7"/>
        <v>1.111244E-6</v>
      </c>
      <c r="AO24" s="37">
        <f t="shared" si="7"/>
        <v>1.111244E-6</v>
      </c>
      <c r="AP24" s="37">
        <f t="shared" si="7"/>
        <v>1.111244E-6</v>
      </c>
      <c r="AQ24" s="37">
        <f t="shared" si="7"/>
        <v>1.111244E-6</v>
      </c>
      <c r="AR24" s="37">
        <f t="shared" si="7"/>
        <v>1.111244E-6</v>
      </c>
      <c r="AS24" s="37">
        <f t="shared" si="7"/>
        <v>34.000001011244002</v>
      </c>
      <c r="AT24" s="37">
        <f t="shared" si="7"/>
        <v>1.111244E-6</v>
      </c>
      <c r="AU24" s="37">
        <f t="shared" si="7"/>
        <v>7.0000010112439996</v>
      </c>
      <c r="AV24" s="37">
        <f t="shared" si="7"/>
        <v>1.111244E-6</v>
      </c>
      <c r="AW24" s="37">
        <f t="shared" si="7"/>
        <v>1.111244E-6</v>
      </c>
      <c r="AX24" s="37">
        <f t="shared" si="7"/>
        <v>1.111244E-6</v>
      </c>
      <c r="AY24" s="37">
        <f t="shared" si="7"/>
        <v>1.111244E-6</v>
      </c>
      <c r="AZ24" s="33">
        <f>AZ55</f>
        <v>1.0000001100309999</v>
      </c>
      <c r="BA24" s="33">
        <f>BA55</f>
        <v>1.0000001100309999</v>
      </c>
      <c r="BB24" s="33">
        <f>BB55</f>
        <v>1.1224399999999998E-7</v>
      </c>
      <c r="BC24" s="33">
        <f>BC55</f>
        <v>1.1124400999999998E-7</v>
      </c>
      <c r="BD24" s="38" t="str">
        <f t="shared" ref="BD24:BW24" si="8">BD55</f>
        <v>saidi 2,33</v>
      </c>
      <c r="BE24" s="38" t="str">
        <f t="shared" si="8"/>
        <v>saidi 2,33</v>
      </c>
      <c r="BF24" s="38" t="str">
        <f t="shared" si="8"/>
        <v>saidi 0</v>
      </c>
      <c r="BG24" s="38" t="str">
        <f t="shared" si="8"/>
        <v>saidi 0</v>
      </c>
      <c r="BH24" s="38" t="str">
        <f t="shared" si="8"/>
        <v>saifi 0,56</v>
      </c>
      <c r="BI24" s="38" t="str">
        <f t="shared" si="8"/>
        <v>saifi 0,56</v>
      </c>
      <c r="BJ24" s="38" t="str">
        <f t="shared" si="8"/>
        <v>saifi0</v>
      </c>
      <c r="BK24" s="38" t="str">
        <f t="shared" si="8"/>
        <v>saifi0</v>
      </c>
      <c r="BL24" s="38" t="str">
        <f t="shared" si="8"/>
        <v xml:space="preserve"> Пens 0,77</v>
      </c>
      <c r="BM24" s="38" t="str">
        <f t="shared" si="8"/>
        <v xml:space="preserve"> Пens 0,77</v>
      </c>
      <c r="BN24" s="38" t="str">
        <f t="shared" si="8"/>
        <v xml:space="preserve"> Пens 0</v>
      </c>
      <c r="BO24" s="38" t="str">
        <f t="shared" si="8"/>
        <v>Пens 0</v>
      </c>
      <c r="BP24" s="38">
        <f t="shared" si="8"/>
        <v>1E-25</v>
      </c>
      <c r="BQ24" s="38">
        <f t="shared" si="8"/>
        <v>1E-25</v>
      </c>
      <c r="BR24" s="38">
        <f t="shared" si="8"/>
        <v>1E-25</v>
      </c>
      <c r="BS24" s="38">
        <f t="shared" si="8"/>
        <v>1E-25</v>
      </c>
      <c r="BT24" s="38">
        <f t="shared" si="8"/>
        <v>1E-25</v>
      </c>
      <c r="BU24" s="38">
        <f t="shared" si="8"/>
        <v>1E-25</v>
      </c>
      <c r="BV24" s="38">
        <f t="shared" si="8"/>
        <v>1E-25</v>
      </c>
      <c r="BW24" s="38">
        <f t="shared" si="8"/>
        <v>1E-25</v>
      </c>
      <c r="BX24" s="31">
        <f>BX55</f>
        <v>1.00021244E-4</v>
      </c>
      <c r="BY24" s="31">
        <f>BY55</f>
        <v>1.00021244E-4</v>
      </c>
      <c r="BZ24" s="31">
        <f>BZ55</f>
        <v>1.00021244E-4</v>
      </c>
      <c r="CA24" s="31">
        <f>CA55</f>
        <v>1.00021244E-4</v>
      </c>
      <c r="CB24" s="31">
        <f>CB55</f>
        <v>1.00021244E-4</v>
      </c>
      <c r="CC24" s="31">
        <f t="shared" ref="CC24:CI24" si="9">CC55</f>
        <v>1.00021244E-4</v>
      </c>
      <c r="CD24" s="31">
        <f t="shared" si="9"/>
        <v>1.00021244E-4</v>
      </c>
      <c r="CE24" s="31">
        <f t="shared" si="9"/>
        <v>1.00021244E-4</v>
      </c>
      <c r="CF24" s="31">
        <f t="shared" si="9"/>
        <v>1.00021244E-4</v>
      </c>
      <c r="CG24" s="31">
        <f t="shared" si="9"/>
        <v>1.00021244E-4</v>
      </c>
      <c r="CH24" s="31">
        <f t="shared" si="9"/>
        <v>1.00021244E-4</v>
      </c>
      <c r="CI24" s="31">
        <f t="shared" si="9"/>
        <v>1.00021244E-4</v>
      </c>
      <c r="CJ24" s="35">
        <f>CJ55</f>
        <v>1.0112439999999999E-6</v>
      </c>
      <c r="CK24" s="35">
        <f>CK55</f>
        <v>1.6375666583701121</v>
      </c>
      <c r="CL24" s="35">
        <f t="shared" ref="CL24:CQ24" si="10">CL55</f>
        <v>1.2244E-8</v>
      </c>
      <c r="CM24" s="35">
        <f t="shared" si="10"/>
        <v>4.2232287930378876</v>
      </c>
      <c r="CN24" s="35">
        <f t="shared" si="10"/>
        <v>1.2344E-8</v>
      </c>
      <c r="CO24" s="35">
        <f t="shared" si="10"/>
        <v>1.3243999999999999E-8</v>
      </c>
      <c r="CP24" s="35">
        <f t="shared" si="10"/>
        <v>1.2344E-8</v>
      </c>
      <c r="CQ24" s="35">
        <f t="shared" si="10"/>
        <v>1.2254E-8</v>
      </c>
      <c r="CR24" s="31">
        <f>CR55</f>
        <v>1.3243999999999999E-8</v>
      </c>
      <c r="CS24" s="31">
        <f>CS55</f>
        <v>1.3243999999999999E-8</v>
      </c>
      <c r="CT24" s="31">
        <f>CT55</f>
        <v>1.3243999999999999E-8</v>
      </c>
      <c r="CU24" s="31">
        <f>CU55</f>
        <v>1.3243999999999999E-8</v>
      </c>
    </row>
    <row r="25" spans="1:99" s="1" customFormat="1" ht="47.25" x14ac:dyDescent="0.25">
      <c r="A25" s="28" t="s">
        <v>116</v>
      </c>
      <c r="B25" s="39" t="s">
        <v>117</v>
      </c>
      <c r="C25" s="30" t="s">
        <v>143</v>
      </c>
      <c r="D25" s="31">
        <f>D76</f>
        <v>1.0999999999999999E-11</v>
      </c>
      <c r="E25" s="31">
        <f t="shared" ref="E25:AY25" si="11">E76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AZ76</f>
        <v>1.0999999999999999E-11</v>
      </c>
      <c r="BA25" s="33">
        <f>BA76</f>
        <v>1.0999999999999999E-11</v>
      </c>
      <c r="BB25" s="33">
        <f>BB76</f>
        <v>1.0999999999999999E-11</v>
      </c>
      <c r="BC25" s="33">
        <f>BC76</f>
        <v>1.0999999999999999E-11</v>
      </c>
      <c r="BD25" s="31">
        <f t="shared" ref="BD25:BW25" si="12">BD76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BX76</f>
        <v>1.001E-8</v>
      </c>
      <c r="BY25" s="31">
        <f>BY76</f>
        <v>1.001E-8</v>
      </c>
      <c r="BZ25" s="31">
        <f>BZ76</f>
        <v>1.001E-8</v>
      </c>
      <c r="CA25" s="31">
        <f>CA76</f>
        <v>1.001E-8</v>
      </c>
      <c r="CB25" s="31">
        <f>CB76</f>
        <v>1.001E-8</v>
      </c>
      <c r="CC25" s="31">
        <f t="shared" ref="CC25:CI25" si="13">CC76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CJ76</f>
        <v>1.001E-8</v>
      </c>
      <c r="CK25" s="31">
        <f t="shared" ref="CK25:CQ25" si="14">CK76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CR76</f>
        <v>1.001E-8</v>
      </c>
      <c r="CS25" s="31">
        <f>CS76</f>
        <v>1.001E-8</v>
      </c>
      <c r="CT25" s="31">
        <f>CT76</f>
        <v>1.001E-8</v>
      </c>
      <c r="CU25" s="31">
        <f>CU76</f>
        <v>1.001E-8</v>
      </c>
    </row>
    <row r="26" spans="1:99" s="1" customFormat="1" ht="31.5" x14ac:dyDescent="0.25">
      <c r="A26" s="28" t="s">
        <v>55</v>
      </c>
      <c r="B26" s="39" t="s">
        <v>56</v>
      </c>
      <c r="C26" s="30" t="s">
        <v>143</v>
      </c>
      <c r="D26" s="31">
        <f t="shared" ref="D26:BO28" si="15">D79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BP79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118</v>
      </c>
      <c r="B27" s="39" t="s">
        <v>119</v>
      </c>
      <c r="C27" s="30" t="s">
        <v>143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57</v>
      </c>
      <c r="B28" s="29" t="s">
        <v>58</v>
      </c>
      <c r="C28" s="30" t="s">
        <v>143</v>
      </c>
      <c r="D28" s="31">
        <f t="shared" si="15"/>
        <v>1E-13</v>
      </c>
      <c r="E28" s="31">
        <f t="shared" si="15"/>
        <v>1E-13</v>
      </c>
      <c r="F28" s="31">
        <f t="shared" si="15"/>
        <v>1E-13</v>
      </c>
      <c r="G28" s="31">
        <f t="shared" si="15"/>
        <v>1E-13</v>
      </c>
      <c r="H28" s="31">
        <f t="shared" si="15"/>
        <v>1E-13</v>
      </c>
      <c r="I28" s="31">
        <f t="shared" si="15"/>
        <v>1E-13</v>
      </c>
      <c r="J28" s="31">
        <f t="shared" si="15"/>
        <v>1E-13</v>
      </c>
      <c r="K28" s="31">
        <f t="shared" si="15"/>
        <v>1E-13</v>
      </c>
      <c r="L28" s="31">
        <f t="shared" si="15"/>
        <v>1E-13</v>
      </c>
      <c r="M28" s="31">
        <f t="shared" si="15"/>
        <v>1E-13</v>
      </c>
      <c r="N28" s="31">
        <f t="shared" si="15"/>
        <v>1E-13</v>
      </c>
      <c r="O28" s="31">
        <f t="shared" si="15"/>
        <v>1E-13</v>
      </c>
      <c r="P28" s="32">
        <f t="shared" si="15"/>
        <v>1E-13</v>
      </c>
      <c r="Q28" s="32">
        <f t="shared" si="15"/>
        <v>1E-13</v>
      </c>
      <c r="R28" s="32">
        <f t="shared" si="15"/>
        <v>1E-13</v>
      </c>
      <c r="S28" s="32">
        <f t="shared" si="15"/>
        <v>1E-13</v>
      </c>
      <c r="T28" s="32">
        <f t="shared" si="15"/>
        <v>1E-13</v>
      </c>
      <c r="U28" s="32">
        <f t="shared" si="15"/>
        <v>1E-13</v>
      </c>
      <c r="V28" s="32">
        <f t="shared" si="15"/>
        <v>1E-13</v>
      </c>
      <c r="W28" s="32">
        <f t="shared" si="15"/>
        <v>1E-13</v>
      </c>
      <c r="X28" s="32">
        <f t="shared" si="15"/>
        <v>1E-13</v>
      </c>
      <c r="Y28" s="32">
        <f t="shared" si="15"/>
        <v>1E-13</v>
      </c>
      <c r="Z28" s="32">
        <f t="shared" si="15"/>
        <v>1E-13</v>
      </c>
      <c r="AA28" s="32">
        <f t="shared" si="15"/>
        <v>1E-13</v>
      </c>
      <c r="AB28" s="31">
        <f t="shared" si="15"/>
        <v>1E-13</v>
      </c>
      <c r="AC28" s="31">
        <f t="shared" si="15"/>
        <v>1E-13</v>
      </c>
      <c r="AD28" s="31">
        <f t="shared" si="15"/>
        <v>1E-13</v>
      </c>
      <c r="AE28" s="31">
        <f t="shared" si="15"/>
        <v>1E-13</v>
      </c>
      <c r="AF28" s="31">
        <f t="shared" si="15"/>
        <v>1E-13</v>
      </c>
      <c r="AG28" s="31">
        <f t="shared" si="15"/>
        <v>1E-13</v>
      </c>
      <c r="AH28" s="31">
        <f t="shared" si="15"/>
        <v>1E-13</v>
      </c>
      <c r="AI28" s="31">
        <f t="shared" si="15"/>
        <v>1E-13</v>
      </c>
      <c r="AJ28" s="31">
        <f t="shared" si="15"/>
        <v>1E-13</v>
      </c>
      <c r="AK28" s="31">
        <f t="shared" si="15"/>
        <v>1E-13</v>
      </c>
      <c r="AL28" s="31">
        <f t="shared" si="15"/>
        <v>1E-13</v>
      </c>
      <c r="AM28" s="31">
        <f t="shared" si="15"/>
        <v>1E-13</v>
      </c>
      <c r="AN28" s="31">
        <f t="shared" si="15"/>
        <v>1E-13</v>
      </c>
      <c r="AO28" s="31">
        <f t="shared" si="15"/>
        <v>1E-13</v>
      </c>
      <c r="AP28" s="31">
        <f t="shared" si="15"/>
        <v>1E-13</v>
      </c>
      <c r="AQ28" s="31">
        <f t="shared" si="15"/>
        <v>1E-13</v>
      </c>
      <c r="AR28" s="31">
        <f t="shared" si="15"/>
        <v>1E-13</v>
      </c>
      <c r="AS28" s="31">
        <f t="shared" si="15"/>
        <v>1E-13</v>
      </c>
      <c r="AT28" s="31">
        <f t="shared" si="15"/>
        <v>1E-13</v>
      </c>
      <c r="AU28" s="31">
        <f t="shared" si="15"/>
        <v>1E-13</v>
      </c>
      <c r="AV28" s="31">
        <f t="shared" si="15"/>
        <v>1E-13</v>
      </c>
      <c r="AW28" s="31">
        <f t="shared" si="15"/>
        <v>1E-13</v>
      </c>
      <c r="AX28" s="31">
        <f t="shared" si="15"/>
        <v>1E-13</v>
      </c>
      <c r="AY28" s="31">
        <f t="shared" si="15"/>
        <v>1E-13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1E-13</v>
      </c>
      <c r="BE28" s="31">
        <f t="shared" si="15"/>
        <v>1E-13</v>
      </c>
      <c r="BF28" s="31">
        <f t="shared" si="15"/>
        <v>1E-13</v>
      </c>
      <c r="BG28" s="31">
        <f t="shared" si="15"/>
        <v>1E-13</v>
      </c>
      <c r="BH28" s="31">
        <f t="shared" si="15"/>
        <v>1E-13</v>
      </c>
      <c r="BI28" s="31">
        <f t="shared" si="15"/>
        <v>1E-13</v>
      </c>
      <c r="BJ28" s="31">
        <f t="shared" si="15"/>
        <v>1E-13</v>
      </c>
      <c r="BK28" s="31">
        <f t="shared" si="15"/>
        <v>1E-13</v>
      </c>
      <c r="BL28" s="31">
        <f t="shared" si="15"/>
        <v>1E-13</v>
      </c>
      <c r="BM28" s="31">
        <f t="shared" si="15"/>
        <v>1E-13</v>
      </c>
      <c r="BN28" s="31">
        <f t="shared" si="15"/>
        <v>1E-13</v>
      </c>
      <c r="BO28" s="31">
        <f t="shared" si="15"/>
        <v>1E-13</v>
      </c>
      <c r="BP28" s="31">
        <f t="shared" si="16"/>
        <v>1E-13</v>
      </c>
      <c r="BQ28" s="31">
        <f t="shared" si="16"/>
        <v>1E-13</v>
      </c>
      <c r="BR28" s="31">
        <f t="shared" si="16"/>
        <v>1E-13</v>
      </c>
      <c r="BS28" s="31">
        <f t="shared" si="16"/>
        <v>1E-13</v>
      </c>
      <c r="BT28" s="31">
        <f t="shared" si="16"/>
        <v>1E-13</v>
      </c>
      <c r="BU28" s="31">
        <f t="shared" si="16"/>
        <v>1E-13</v>
      </c>
      <c r="BV28" s="31">
        <f t="shared" si="16"/>
        <v>1E-13</v>
      </c>
      <c r="BW28" s="31">
        <f t="shared" si="16"/>
        <v>1E-13</v>
      </c>
      <c r="BX28" s="31">
        <f t="shared" si="16"/>
        <v>1E-13</v>
      </c>
      <c r="BY28" s="31">
        <f t="shared" si="16"/>
        <v>1E-13</v>
      </c>
      <c r="BZ28" s="31">
        <f t="shared" si="16"/>
        <v>1E-13</v>
      </c>
      <c r="CA28" s="31">
        <f t="shared" si="16"/>
        <v>1E-13</v>
      </c>
      <c r="CB28" s="31">
        <f t="shared" si="16"/>
        <v>1E-13</v>
      </c>
      <c r="CC28" s="31">
        <f t="shared" si="16"/>
        <v>1E-13</v>
      </c>
      <c r="CD28" s="31">
        <f t="shared" si="16"/>
        <v>1E-13</v>
      </c>
      <c r="CE28" s="31">
        <f t="shared" si="16"/>
        <v>1E-13</v>
      </c>
      <c r="CF28" s="31">
        <f t="shared" si="16"/>
        <v>1E-13</v>
      </c>
      <c r="CG28" s="31">
        <f t="shared" si="16"/>
        <v>1E-13</v>
      </c>
      <c r="CH28" s="31">
        <f t="shared" si="16"/>
        <v>1E-13</v>
      </c>
      <c r="CI28" s="31">
        <f t="shared" si="16"/>
        <v>1E-13</v>
      </c>
      <c r="CJ28" s="31">
        <f t="shared" si="16"/>
        <v>1E-13</v>
      </c>
      <c r="CK28" s="31">
        <f t="shared" si="16"/>
        <v>1E-13</v>
      </c>
      <c r="CL28" s="31">
        <f t="shared" si="16"/>
        <v>1E-13</v>
      </c>
      <c r="CM28" s="31">
        <f t="shared" si="16"/>
        <v>1E-13</v>
      </c>
      <c r="CN28" s="31">
        <f t="shared" si="16"/>
        <v>1E-13</v>
      </c>
      <c r="CO28" s="31">
        <f t="shared" si="16"/>
        <v>1E-13</v>
      </c>
      <c r="CP28" s="31">
        <f t="shared" si="16"/>
        <v>1E-13</v>
      </c>
      <c r="CQ28" s="31">
        <f t="shared" si="16"/>
        <v>1E-13</v>
      </c>
      <c r="CR28" s="31">
        <f t="shared" si="16"/>
        <v>1E-13</v>
      </c>
      <c r="CS28" s="31">
        <f t="shared" si="16"/>
        <v>1E-13</v>
      </c>
      <c r="CT28" s="31">
        <f t="shared" si="16"/>
        <v>1E-13</v>
      </c>
      <c r="CU28" s="31">
        <f t="shared" si="16"/>
        <v>1E-13</v>
      </c>
    </row>
    <row r="29" spans="1:99" s="1" customFormat="1" x14ac:dyDescent="0.2">
      <c r="A29" s="28" t="s">
        <v>27</v>
      </c>
      <c r="B29" s="29" t="s">
        <v>240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150</v>
      </c>
      <c r="CS29" s="41" t="s">
        <v>150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59</v>
      </c>
      <c r="C30" s="30" t="s">
        <v>143</v>
      </c>
      <c r="D30" s="37">
        <f t="shared" ref="D30:AI30" si="17">D31+D36+D39+D48</f>
        <v>1.444E-9</v>
      </c>
      <c r="E30" s="37">
        <f t="shared" si="17"/>
        <v>1.444E-9</v>
      </c>
      <c r="F30" s="37">
        <f t="shared" si="17"/>
        <v>1.444E-9</v>
      </c>
      <c r="G30" s="37">
        <f t="shared" si="17"/>
        <v>1.444E-9</v>
      </c>
      <c r="H30" s="37">
        <f t="shared" si="17"/>
        <v>1.444E-9</v>
      </c>
      <c r="I30" s="37">
        <f t="shared" si="17"/>
        <v>1.444E-9</v>
      </c>
      <c r="J30" s="37">
        <f t="shared" si="17"/>
        <v>1.444E-9</v>
      </c>
      <c r="K30" s="37">
        <f t="shared" si="17"/>
        <v>1.444E-9</v>
      </c>
      <c r="L30" s="37">
        <f t="shared" si="17"/>
        <v>1.444E-9</v>
      </c>
      <c r="M30" s="37">
        <f t="shared" si="17"/>
        <v>1.444E-9</v>
      </c>
      <c r="N30" s="37">
        <f t="shared" si="17"/>
        <v>1.444E-9</v>
      </c>
      <c r="O30" s="37">
        <f t="shared" si="17"/>
        <v>1.444E-9</v>
      </c>
      <c r="P30" s="40">
        <f t="shared" si="17"/>
        <v>1.444E-9</v>
      </c>
      <c r="Q30" s="40">
        <f t="shared" si="17"/>
        <v>1.444E-9</v>
      </c>
      <c r="R30" s="40">
        <f t="shared" si="17"/>
        <v>1.444E-9</v>
      </c>
      <c r="S30" s="40">
        <f t="shared" si="17"/>
        <v>1.444E-9</v>
      </c>
      <c r="T30" s="40">
        <f t="shared" si="17"/>
        <v>1.444E-9</v>
      </c>
      <c r="U30" s="40">
        <f t="shared" si="17"/>
        <v>1.444E-9</v>
      </c>
      <c r="V30" s="40">
        <f t="shared" si="17"/>
        <v>1.444E-9</v>
      </c>
      <c r="W30" s="40">
        <f t="shared" si="17"/>
        <v>1.444E-9</v>
      </c>
      <c r="X30" s="37">
        <f t="shared" si="17"/>
        <v>1.444E-9</v>
      </c>
      <c r="Y30" s="37">
        <f t="shared" si="17"/>
        <v>1.444E-9</v>
      </c>
      <c r="Z30" s="37">
        <f t="shared" si="17"/>
        <v>1.444E-9</v>
      </c>
      <c r="AA30" s="37">
        <f t="shared" si="17"/>
        <v>1.444E-9</v>
      </c>
      <c r="AB30" s="37">
        <f t="shared" si="17"/>
        <v>1.444E-9</v>
      </c>
      <c r="AC30" s="37">
        <f t="shared" si="17"/>
        <v>1.444E-9</v>
      </c>
      <c r="AD30" s="37">
        <f t="shared" si="17"/>
        <v>1.444E-9</v>
      </c>
      <c r="AE30" s="37">
        <f t="shared" si="17"/>
        <v>1.444E-9</v>
      </c>
      <c r="AF30" s="37">
        <f t="shared" si="17"/>
        <v>1.444E-9</v>
      </c>
      <c r="AG30" s="37">
        <f t="shared" si="17"/>
        <v>1.444E-9</v>
      </c>
      <c r="AH30" s="37">
        <f t="shared" si="17"/>
        <v>1.444E-9</v>
      </c>
      <c r="AI30" s="37">
        <f t="shared" si="17"/>
        <v>1.444E-9</v>
      </c>
      <c r="AJ30" s="37">
        <f t="shared" ref="AJ30:BO30" si="18">AJ31+AJ36+AJ39+AJ48</f>
        <v>1.444E-9</v>
      </c>
      <c r="AK30" s="37">
        <f t="shared" si="18"/>
        <v>1.444E-9</v>
      </c>
      <c r="AL30" s="37">
        <f t="shared" si="18"/>
        <v>1.444E-9</v>
      </c>
      <c r="AM30" s="37">
        <f t="shared" si="18"/>
        <v>1.444E-9</v>
      </c>
      <c r="AN30" s="37">
        <f t="shared" si="18"/>
        <v>1.444E-9</v>
      </c>
      <c r="AO30" s="37">
        <f t="shared" si="18"/>
        <v>1.444E-9</v>
      </c>
      <c r="AP30" s="37">
        <f t="shared" si="18"/>
        <v>1.444E-9</v>
      </c>
      <c r="AQ30" s="37">
        <f t="shared" si="18"/>
        <v>1.444E-9</v>
      </c>
      <c r="AR30" s="37">
        <f t="shared" si="18"/>
        <v>1.444E-9</v>
      </c>
      <c r="AS30" s="37">
        <f t="shared" si="18"/>
        <v>1.444E-9</v>
      </c>
      <c r="AT30" s="37">
        <f t="shared" si="18"/>
        <v>1.444E-9</v>
      </c>
      <c r="AU30" s="37">
        <f t="shared" si="18"/>
        <v>1.444E-9</v>
      </c>
      <c r="AV30" s="37">
        <f t="shared" si="18"/>
        <v>1.444E-9</v>
      </c>
      <c r="AW30" s="37">
        <f t="shared" si="18"/>
        <v>1.444E-9</v>
      </c>
      <c r="AX30" s="37">
        <f t="shared" si="18"/>
        <v>1.444E-9</v>
      </c>
      <c r="AY30" s="37">
        <f t="shared" si="18"/>
        <v>1.444E-9</v>
      </c>
      <c r="AZ30" s="33">
        <f t="shared" si="18"/>
        <v>1.444E-9</v>
      </c>
      <c r="BA30" s="33">
        <f t="shared" si="18"/>
        <v>1.444E-9</v>
      </c>
      <c r="BB30" s="33">
        <f t="shared" si="18"/>
        <v>1.444E-9</v>
      </c>
      <c r="BC30" s="33">
        <f t="shared" si="18"/>
        <v>1.444E-9</v>
      </c>
      <c r="BD30" s="37">
        <f t="shared" si="18"/>
        <v>1.444E-9</v>
      </c>
      <c r="BE30" s="37">
        <f t="shared" si="18"/>
        <v>1.444E-9</v>
      </c>
      <c r="BF30" s="37">
        <f t="shared" si="18"/>
        <v>1.444E-9</v>
      </c>
      <c r="BG30" s="37">
        <f t="shared" si="18"/>
        <v>1.444E-9</v>
      </c>
      <c r="BH30" s="37">
        <f t="shared" si="18"/>
        <v>1.444E-9</v>
      </c>
      <c r="BI30" s="37">
        <f t="shared" si="18"/>
        <v>1.444E-9</v>
      </c>
      <c r="BJ30" s="37">
        <f t="shared" si="18"/>
        <v>1.444E-9</v>
      </c>
      <c r="BK30" s="37">
        <f t="shared" si="18"/>
        <v>1.444E-9</v>
      </c>
      <c r="BL30" s="37">
        <f t="shared" si="18"/>
        <v>1.444E-9</v>
      </c>
      <c r="BM30" s="37">
        <f t="shared" si="18"/>
        <v>1.444E-9</v>
      </c>
      <c r="BN30" s="37">
        <f t="shared" si="18"/>
        <v>1.444E-9</v>
      </c>
      <c r="BO30" s="37">
        <f t="shared" si="18"/>
        <v>1.444E-9</v>
      </c>
      <c r="BP30" s="37">
        <f t="shared" ref="BP30:CU30" si="19">BP31+BP36+BP39+BP48</f>
        <v>3.2300000000000002E-10</v>
      </c>
      <c r="BQ30" s="37">
        <f t="shared" si="19"/>
        <v>3.2300000000000002E-10</v>
      </c>
      <c r="BR30" s="37">
        <f t="shared" si="19"/>
        <v>3.2300000000000002E-10</v>
      </c>
      <c r="BS30" s="37">
        <f t="shared" si="19"/>
        <v>3.2300000000000002E-10</v>
      </c>
      <c r="BT30" s="37">
        <f t="shared" si="19"/>
        <v>3.2300000000000002E-10</v>
      </c>
      <c r="BU30" s="37">
        <f t="shared" si="19"/>
        <v>3.2300000000000002E-10</v>
      </c>
      <c r="BV30" s="37">
        <f t="shared" si="19"/>
        <v>3.2300000000000002E-10</v>
      </c>
      <c r="BW30" s="37">
        <f t="shared" si="19"/>
        <v>3.2300000000000002E-10</v>
      </c>
      <c r="BX30" s="34">
        <f t="shared" si="19"/>
        <v>1.444E-9</v>
      </c>
      <c r="BY30" s="34">
        <f t="shared" si="19"/>
        <v>1.444E-9</v>
      </c>
      <c r="BZ30" s="34">
        <f t="shared" si="19"/>
        <v>1.444E-9</v>
      </c>
      <c r="CA30" s="34">
        <f t="shared" si="19"/>
        <v>1.444E-9</v>
      </c>
      <c r="CB30" s="37">
        <f t="shared" si="19"/>
        <v>1.444E-9</v>
      </c>
      <c r="CC30" s="37">
        <f t="shared" si="19"/>
        <v>1.444E-9</v>
      </c>
      <c r="CD30" s="37">
        <f t="shared" si="19"/>
        <v>1.444E-9</v>
      </c>
      <c r="CE30" s="37">
        <f t="shared" si="19"/>
        <v>1.444E-9</v>
      </c>
      <c r="CF30" s="37">
        <f t="shared" si="19"/>
        <v>1.444E-9</v>
      </c>
      <c r="CG30" s="37">
        <f t="shared" si="19"/>
        <v>1.444E-9</v>
      </c>
      <c r="CH30" s="37">
        <f t="shared" si="19"/>
        <v>1.444E-9</v>
      </c>
      <c r="CI30" s="37">
        <f t="shared" si="19"/>
        <v>1.444E-9</v>
      </c>
      <c r="CJ30" s="37">
        <f t="shared" si="19"/>
        <v>1.444E-9</v>
      </c>
      <c r="CK30" s="37">
        <f t="shared" si="19"/>
        <v>1.444E-9</v>
      </c>
      <c r="CL30" s="37">
        <f t="shared" si="19"/>
        <v>1.444E-9</v>
      </c>
      <c r="CM30" s="37">
        <f t="shared" si="19"/>
        <v>1.444E-9</v>
      </c>
      <c r="CN30" s="37">
        <f t="shared" si="19"/>
        <v>1.444E-9</v>
      </c>
      <c r="CO30" s="37">
        <f t="shared" si="19"/>
        <v>1.444E-9</v>
      </c>
      <c r="CP30" s="37">
        <f t="shared" si="19"/>
        <v>1.444E-9</v>
      </c>
      <c r="CQ30" s="37">
        <f t="shared" si="19"/>
        <v>1.444E-9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30</v>
      </c>
      <c r="B31" s="29" t="s">
        <v>60</v>
      </c>
      <c r="C31" s="30" t="s">
        <v>143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36</v>
      </c>
      <c r="B32" s="29" t="s">
        <v>61</v>
      </c>
      <c r="C32" s="30" t="s">
        <v>143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37</v>
      </c>
      <c r="B33" s="29" t="s">
        <v>62</v>
      </c>
      <c r="C33" s="30" t="s">
        <v>143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38</v>
      </c>
      <c r="B34" s="29" t="s">
        <v>63</v>
      </c>
      <c r="C34" s="30" t="s">
        <v>143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38</v>
      </c>
      <c r="B35" s="45" t="s">
        <v>145</v>
      </c>
      <c r="C35" s="30" t="s">
        <v>143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31</v>
      </c>
      <c r="B36" s="46" t="s">
        <v>64</v>
      </c>
      <c r="C36" s="30" t="s">
        <v>143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39</v>
      </c>
      <c r="B37" s="46" t="s">
        <v>65</v>
      </c>
      <c r="C37" s="30" t="s">
        <v>143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120</v>
      </c>
      <c r="B38" s="46" t="s">
        <v>121</v>
      </c>
      <c r="C38" s="30" t="s">
        <v>143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122</v>
      </c>
      <c r="B39" s="46" t="s">
        <v>123</v>
      </c>
      <c r="C39" s="30" t="s">
        <v>143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124</v>
      </c>
      <c r="B40" s="46" t="s">
        <v>125</v>
      </c>
      <c r="C40" s="30" t="s">
        <v>143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124</v>
      </c>
      <c r="B41" s="46" t="s">
        <v>126</v>
      </c>
      <c r="C41" s="30" t="s">
        <v>143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124</v>
      </c>
      <c r="B42" s="46" t="s">
        <v>127</v>
      </c>
      <c r="C42" s="30" t="s">
        <v>143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124</v>
      </c>
      <c r="B43" s="46" t="s">
        <v>128</v>
      </c>
      <c r="C43" s="30" t="s">
        <v>143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129</v>
      </c>
      <c r="B44" s="46" t="s">
        <v>125</v>
      </c>
      <c r="C44" s="30" t="s">
        <v>143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129</v>
      </c>
      <c r="B45" s="46" t="s">
        <v>126</v>
      </c>
      <c r="C45" s="30" t="s">
        <v>143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129</v>
      </c>
      <c r="B46" s="46" t="s">
        <v>127</v>
      </c>
      <c r="C46" s="30" t="s">
        <v>143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129</v>
      </c>
      <c r="B47" s="46" t="s">
        <v>128</v>
      </c>
      <c r="C47" s="30" t="s">
        <v>143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32</v>
      </c>
      <c r="B48" s="46" t="s">
        <v>66</v>
      </c>
      <c r="C48" s="30" t="s">
        <v>143</v>
      </c>
      <c r="D48" s="31">
        <f t="shared" ref="D48:BO48" si="31">D49+D50+D51+D52+D53+D54</f>
        <v>1.121E-9</v>
      </c>
      <c r="E48" s="31">
        <f t="shared" si="31"/>
        <v>1.121E-9</v>
      </c>
      <c r="F48" s="31">
        <f t="shared" si="31"/>
        <v>1.121E-9</v>
      </c>
      <c r="G48" s="31">
        <f t="shared" si="31"/>
        <v>1.121E-9</v>
      </c>
      <c r="H48" s="31">
        <f t="shared" si="31"/>
        <v>1.121E-9</v>
      </c>
      <c r="I48" s="31">
        <f t="shared" si="31"/>
        <v>1.121E-9</v>
      </c>
      <c r="J48" s="31">
        <f t="shared" si="31"/>
        <v>1.121E-9</v>
      </c>
      <c r="K48" s="31">
        <f t="shared" si="31"/>
        <v>1.121E-9</v>
      </c>
      <c r="L48" s="31">
        <f t="shared" si="31"/>
        <v>1.121E-9</v>
      </c>
      <c r="M48" s="31">
        <f t="shared" si="31"/>
        <v>1.121E-9</v>
      </c>
      <c r="N48" s="31">
        <f t="shared" si="31"/>
        <v>1.121E-9</v>
      </c>
      <c r="O48" s="31">
        <f t="shared" si="31"/>
        <v>1.121E-9</v>
      </c>
      <c r="P48" s="31">
        <f t="shared" si="31"/>
        <v>1.121E-9</v>
      </c>
      <c r="Q48" s="31">
        <f t="shared" si="31"/>
        <v>1.121E-9</v>
      </c>
      <c r="R48" s="31">
        <f t="shared" si="31"/>
        <v>1.121E-9</v>
      </c>
      <c r="S48" s="31">
        <f t="shared" si="31"/>
        <v>1.121E-9</v>
      </c>
      <c r="T48" s="31">
        <f t="shared" si="31"/>
        <v>1.121E-9</v>
      </c>
      <c r="U48" s="31">
        <f t="shared" si="31"/>
        <v>1.121E-9</v>
      </c>
      <c r="V48" s="31">
        <f t="shared" si="31"/>
        <v>1.121E-9</v>
      </c>
      <c r="W48" s="31">
        <f t="shared" si="31"/>
        <v>1.121E-9</v>
      </c>
      <c r="X48" s="31">
        <f t="shared" si="31"/>
        <v>1.121E-9</v>
      </c>
      <c r="Y48" s="31">
        <f t="shared" si="31"/>
        <v>1.121E-9</v>
      </c>
      <c r="Z48" s="31">
        <f t="shared" si="31"/>
        <v>1.121E-9</v>
      </c>
      <c r="AA48" s="31">
        <f t="shared" si="31"/>
        <v>1.121E-9</v>
      </c>
      <c r="AB48" s="31">
        <f t="shared" si="31"/>
        <v>1.121E-9</v>
      </c>
      <c r="AC48" s="31">
        <f t="shared" si="31"/>
        <v>1.121E-9</v>
      </c>
      <c r="AD48" s="31">
        <f t="shared" si="31"/>
        <v>1.121E-9</v>
      </c>
      <c r="AE48" s="31">
        <f t="shared" si="31"/>
        <v>1.121E-9</v>
      </c>
      <c r="AF48" s="31">
        <f t="shared" si="31"/>
        <v>1.121E-9</v>
      </c>
      <c r="AG48" s="31">
        <f t="shared" si="31"/>
        <v>1.121E-9</v>
      </c>
      <c r="AH48" s="31">
        <f t="shared" si="31"/>
        <v>1.121E-9</v>
      </c>
      <c r="AI48" s="31">
        <f t="shared" si="31"/>
        <v>1.121E-9</v>
      </c>
      <c r="AJ48" s="31">
        <f t="shared" si="31"/>
        <v>1.121E-9</v>
      </c>
      <c r="AK48" s="31">
        <f t="shared" si="31"/>
        <v>1.121E-9</v>
      </c>
      <c r="AL48" s="31">
        <f t="shared" si="31"/>
        <v>1.121E-9</v>
      </c>
      <c r="AM48" s="31">
        <f t="shared" si="31"/>
        <v>1.121E-9</v>
      </c>
      <c r="AN48" s="31">
        <f t="shared" si="31"/>
        <v>1.121E-9</v>
      </c>
      <c r="AO48" s="31">
        <f t="shared" si="31"/>
        <v>1.121E-9</v>
      </c>
      <c r="AP48" s="31">
        <f t="shared" si="31"/>
        <v>1.121E-9</v>
      </c>
      <c r="AQ48" s="31">
        <f t="shared" si="31"/>
        <v>1.121E-9</v>
      </c>
      <c r="AR48" s="31">
        <f t="shared" si="31"/>
        <v>1.121E-9</v>
      </c>
      <c r="AS48" s="31">
        <f t="shared" si="31"/>
        <v>1.121E-9</v>
      </c>
      <c r="AT48" s="31">
        <f t="shared" si="31"/>
        <v>1.121E-9</v>
      </c>
      <c r="AU48" s="31">
        <f t="shared" si="31"/>
        <v>1.121E-9</v>
      </c>
      <c r="AV48" s="31">
        <f t="shared" si="31"/>
        <v>1.121E-9</v>
      </c>
      <c r="AW48" s="31">
        <f t="shared" si="31"/>
        <v>1.121E-9</v>
      </c>
      <c r="AX48" s="31">
        <f t="shared" si="31"/>
        <v>1.121E-9</v>
      </c>
      <c r="AY48" s="31">
        <f t="shared" si="31"/>
        <v>1.121E-9</v>
      </c>
      <c r="AZ48" s="33">
        <f t="shared" si="31"/>
        <v>1.121E-9</v>
      </c>
      <c r="BA48" s="33">
        <f t="shared" si="31"/>
        <v>1.121E-9</v>
      </c>
      <c r="BB48" s="33">
        <f t="shared" si="31"/>
        <v>1.121E-9</v>
      </c>
      <c r="BC48" s="33">
        <f t="shared" si="31"/>
        <v>1.121E-9</v>
      </c>
      <c r="BD48" s="31">
        <f t="shared" si="31"/>
        <v>1.121E-9</v>
      </c>
      <c r="BE48" s="31">
        <f t="shared" si="31"/>
        <v>1.121E-9</v>
      </c>
      <c r="BF48" s="31">
        <f t="shared" si="31"/>
        <v>1.121E-9</v>
      </c>
      <c r="BG48" s="31">
        <f t="shared" si="31"/>
        <v>1.121E-9</v>
      </c>
      <c r="BH48" s="31">
        <f t="shared" si="31"/>
        <v>1.121E-9</v>
      </c>
      <c r="BI48" s="31">
        <f t="shared" si="31"/>
        <v>1.121E-9</v>
      </c>
      <c r="BJ48" s="31">
        <f t="shared" si="31"/>
        <v>1.121E-9</v>
      </c>
      <c r="BK48" s="31">
        <f t="shared" si="31"/>
        <v>1.121E-9</v>
      </c>
      <c r="BL48" s="31">
        <f t="shared" si="31"/>
        <v>1.121E-9</v>
      </c>
      <c r="BM48" s="31">
        <f t="shared" si="31"/>
        <v>1.121E-9</v>
      </c>
      <c r="BN48" s="31">
        <f t="shared" si="31"/>
        <v>1.121E-9</v>
      </c>
      <c r="BO48" s="31">
        <f t="shared" si="31"/>
        <v>1.121E-9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1.121E-9</v>
      </c>
      <c r="BY48" s="31">
        <f t="shared" si="32"/>
        <v>1.121E-9</v>
      </c>
      <c r="BZ48" s="35">
        <f t="shared" si="32"/>
        <v>1.121E-9</v>
      </c>
      <c r="CA48" s="35">
        <f t="shared" si="32"/>
        <v>1.121E-9</v>
      </c>
      <c r="CB48" s="31">
        <f t="shared" si="32"/>
        <v>1.121E-9</v>
      </c>
      <c r="CC48" s="31">
        <f t="shared" si="32"/>
        <v>1.121E-9</v>
      </c>
      <c r="CD48" s="31">
        <f t="shared" si="32"/>
        <v>1.121E-9</v>
      </c>
      <c r="CE48" s="31">
        <f t="shared" si="32"/>
        <v>1.121E-9</v>
      </c>
      <c r="CF48" s="31">
        <f t="shared" si="32"/>
        <v>1.121E-9</v>
      </c>
      <c r="CG48" s="31">
        <f t="shared" si="32"/>
        <v>1.121E-9</v>
      </c>
      <c r="CH48" s="31">
        <f t="shared" si="32"/>
        <v>1.121E-9</v>
      </c>
      <c r="CI48" s="31">
        <f t="shared" si="32"/>
        <v>1.121E-9</v>
      </c>
      <c r="CJ48" s="35">
        <f t="shared" si="32"/>
        <v>1.121E-9</v>
      </c>
      <c r="CK48" s="35">
        <f t="shared" si="32"/>
        <v>1.121E-9</v>
      </c>
      <c r="CL48" s="35">
        <f t="shared" si="32"/>
        <v>1.121E-9</v>
      </c>
      <c r="CM48" s="35">
        <f t="shared" si="32"/>
        <v>1.121E-9</v>
      </c>
      <c r="CN48" s="35">
        <f t="shared" si="32"/>
        <v>1.121E-9</v>
      </c>
      <c r="CO48" s="35">
        <f t="shared" si="32"/>
        <v>1.121E-9</v>
      </c>
      <c r="CP48" s="35">
        <f t="shared" si="32"/>
        <v>1.121E-9</v>
      </c>
      <c r="CQ48" s="35">
        <f t="shared" si="32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40</v>
      </c>
      <c r="B49" s="46" t="s">
        <v>67</v>
      </c>
      <c r="C49" s="30" t="s">
        <v>143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40</v>
      </c>
      <c r="B50" s="45" t="s">
        <v>146</v>
      </c>
      <c r="C50" s="30" t="s">
        <v>143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40</v>
      </c>
      <c r="B51" s="45" t="s">
        <v>148</v>
      </c>
      <c r="C51" s="30" t="s">
        <v>143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40</v>
      </c>
      <c r="B52" s="45" t="s">
        <v>149</v>
      </c>
      <c r="C52" s="30" t="s">
        <v>143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40</v>
      </c>
      <c r="B53" s="45" t="s">
        <v>147</v>
      </c>
      <c r="C53" s="30" t="s">
        <v>143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41</v>
      </c>
      <c r="B54" s="46" t="s">
        <v>68</v>
      </c>
      <c r="C54" s="30" t="s">
        <v>143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</row>
    <row r="55" spans="1:99" s="1" customFormat="1" ht="106.5" customHeight="1" x14ac:dyDescent="0.2">
      <c r="A55" s="28" t="s">
        <v>29</v>
      </c>
      <c r="B55" s="46" t="s">
        <v>69</v>
      </c>
      <c r="C55" s="30" t="s">
        <v>143</v>
      </c>
      <c r="D55" s="31">
        <f t="shared" ref="D55:AI55" si="33">D56+D60+D63+D73</f>
        <v>1.111244E-6</v>
      </c>
      <c r="E55" s="31">
        <f t="shared" si="33"/>
        <v>1.111244E-6</v>
      </c>
      <c r="F55" s="31">
        <f t="shared" si="33"/>
        <v>1.111244E-6</v>
      </c>
      <c r="G55" s="31">
        <f t="shared" si="33"/>
        <v>1.111244E-6</v>
      </c>
      <c r="H55" s="31">
        <f t="shared" si="33"/>
        <v>1.111244E-6</v>
      </c>
      <c r="I55" s="31">
        <f t="shared" si="33"/>
        <v>1.111244E-6</v>
      </c>
      <c r="J55" s="31">
        <f t="shared" si="33"/>
        <v>1.111244E-6</v>
      </c>
      <c r="K55" s="31">
        <f t="shared" si="33"/>
        <v>1.111244E-6</v>
      </c>
      <c r="L55" s="31">
        <f t="shared" si="33"/>
        <v>1.111244E-6</v>
      </c>
      <c r="M55" s="31">
        <f t="shared" si="33"/>
        <v>1.111244E-6</v>
      </c>
      <c r="N55" s="31">
        <f t="shared" si="33"/>
        <v>1.111244E-6</v>
      </c>
      <c r="O55" s="31">
        <f t="shared" si="33"/>
        <v>1.111244E-6</v>
      </c>
      <c r="P55" s="31">
        <f t="shared" si="33"/>
        <v>1.111244E-6</v>
      </c>
      <c r="Q55" s="31">
        <f t="shared" si="33"/>
        <v>1.111244E-6</v>
      </c>
      <c r="R55" s="31">
        <f t="shared" si="33"/>
        <v>1.111244E-6</v>
      </c>
      <c r="S55" s="31">
        <f t="shared" si="33"/>
        <v>1.111244E-6</v>
      </c>
      <c r="T55" s="31">
        <f t="shared" si="33"/>
        <v>1.111244E-6</v>
      </c>
      <c r="U55" s="31">
        <f t="shared" si="33"/>
        <v>1.111244E-6</v>
      </c>
      <c r="V55" s="31">
        <f t="shared" si="33"/>
        <v>1.111244E-6</v>
      </c>
      <c r="W55" s="31">
        <f t="shared" si="33"/>
        <v>1.111244E-6</v>
      </c>
      <c r="X55" s="31">
        <f t="shared" si="33"/>
        <v>1.111244E-6</v>
      </c>
      <c r="Y55" s="31">
        <f t="shared" si="33"/>
        <v>1.111244E-6</v>
      </c>
      <c r="Z55" s="31">
        <f t="shared" si="33"/>
        <v>1.111244E-6</v>
      </c>
      <c r="AA55" s="31">
        <f t="shared" si="33"/>
        <v>1.111244E-6</v>
      </c>
      <c r="AB55" s="31">
        <f t="shared" si="33"/>
        <v>1.111244E-6</v>
      </c>
      <c r="AC55" s="31">
        <f t="shared" si="33"/>
        <v>1.111244E-6</v>
      </c>
      <c r="AD55" s="31">
        <f t="shared" si="33"/>
        <v>1.111244E-6</v>
      </c>
      <c r="AE55" s="31">
        <f t="shared" si="33"/>
        <v>1.111244E-6</v>
      </c>
      <c r="AF55" s="31">
        <f t="shared" si="33"/>
        <v>1.111244E-6</v>
      </c>
      <c r="AG55" s="31">
        <f t="shared" si="33"/>
        <v>1.111244E-6</v>
      </c>
      <c r="AH55" s="31">
        <f t="shared" si="33"/>
        <v>1.111244E-6</v>
      </c>
      <c r="AI55" s="31">
        <f t="shared" si="33"/>
        <v>1.111244E-6</v>
      </c>
      <c r="AJ55" s="31">
        <f t="shared" ref="AJ55:BC55" si="34">AJ56+AJ60+AJ63+AJ73</f>
        <v>1.111244E-6</v>
      </c>
      <c r="AK55" s="31">
        <f t="shared" si="34"/>
        <v>1.111244E-6</v>
      </c>
      <c r="AL55" s="31">
        <f t="shared" si="34"/>
        <v>1.111244E-6</v>
      </c>
      <c r="AM55" s="31">
        <f t="shared" si="34"/>
        <v>1.111244E-6</v>
      </c>
      <c r="AN55" s="31">
        <f t="shared" si="34"/>
        <v>1.111244E-6</v>
      </c>
      <c r="AO55" s="31">
        <f t="shared" si="34"/>
        <v>1.111244E-6</v>
      </c>
      <c r="AP55" s="31">
        <f t="shared" si="34"/>
        <v>1.111244E-6</v>
      </c>
      <c r="AQ55" s="31">
        <f t="shared" si="34"/>
        <v>1.111244E-6</v>
      </c>
      <c r="AR55" s="31">
        <f t="shared" si="34"/>
        <v>1.111244E-6</v>
      </c>
      <c r="AS55" s="31">
        <f t="shared" si="34"/>
        <v>34.000001011244002</v>
      </c>
      <c r="AT55" s="31">
        <f t="shared" si="34"/>
        <v>1.111244E-6</v>
      </c>
      <c r="AU55" s="31">
        <f t="shared" si="34"/>
        <v>7.0000010112439996</v>
      </c>
      <c r="AV55" s="31">
        <f t="shared" si="34"/>
        <v>1.111244E-6</v>
      </c>
      <c r="AW55" s="31">
        <f t="shared" si="34"/>
        <v>1.111244E-6</v>
      </c>
      <c r="AX55" s="31">
        <f t="shared" si="34"/>
        <v>1.111244E-6</v>
      </c>
      <c r="AY55" s="31">
        <f t="shared" si="34"/>
        <v>1.111244E-6</v>
      </c>
      <c r="AZ55" s="33">
        <f t="shared" si="34"/>
        <v>1.0000001100309999</v>
      </c>
      <c r="BA55" s="33">
        <f t="shared" si="34"/>
        <v>1.0000001100309999</v>
      </c>
      <c r="BB55" s="33">
        <f t="shared" si="34"/>
        <v>1.1224399999999998E-7</v>
      </c>
      <c r="BC55" s="33">
        <f t="shared" si="34"/>
        <v>1.1124400999999998E-7</v>
      </c>
      <c r="BD55" s="47" t="str">
        <f>BD56</f>
        <v>saidi 2,33</v>
      </c>
      <c r="BE55" s="47" t="str">
        <f t="shared" ref="BE55:BW55" si="35">BE56</f>
        <v>saidi 2,33</v>
      </c>
      <c r="BF55" s="47" t="str">
        <f t="shared" si="35"/>
        <v>saidi 0</v>
      </c>
      <c r="BG55" s="47" t="str">
        <f t="shared" si="35"/>
        <v>saidi 0</v>
      </c>
      <c r="BH55" s="47" t="str">
        <f t="shared" si="35"/>
        <v>saifi 0,56</v>
      </c>
      <c r="BI55" s="47" t="str">
        <f t="shared" si="35"/>
        <v>saifi 0,56</v>
      </c>
      <c r="BJ55" s="47" t="str">
        <f t="shared" si="35"/>
        <v>saifi0</v>
      </c>
      <c r="BK55" s="47" t="str">
        <f t="shared" si="35"/>
        <v>saifi0</v>
      </c>
      <c r="BL55" s="47" t="str">
        <f t="shared" si="35"/>
        <v xml:space="preserve"> Пens 0,77</v>
      </c>
      <c r="BM55" s="47" t="str">
        <f t="shared" si="35"/>
        <v xml:space="preserve"> Пens 0,77</v>
      </c>
      <c r="BN55" s="47" t="str">
        <f t="shared" si="35"/>
        <v xml:space="preserve"> Пens 0</v>
      </c>
      <c r="BO55" s="47" t="str">
        <f t="shared" si="35"/>
        <v>Пens 0</v>
      </c>
      <c r="BP55" s="47">
        <f t="shared" si="35"/>
        <v>1E-25</v>
      </c>
      <c r="BQ55" s="47">
        <f t="shared" si="35"/>
        <v>1E-25</v>
      </c>
      <c r="BR55" s="47">
        <f t="shared" si="35"/>
        <v>1E-25</v>
      </c>
      <c r="BS55" s="47">
        <f t="shared" si="35"/>
        <v>1E-25</v>
      </c>
      <c r="BT55" s="47">
        <f t="shared" si="35"/>
        <v>1E-25</v>
      </c>
      <c r="BU55" s="47">
        <f t="shared" si="35"/>
        <v>1E-25</v>
      </c>
      <c r="BV55" s="47">
        <f t="shared" si="35"/>
        <v>1E-25</v>
      </c>
      <c r="BW55" s="47">
        <f t="shared" si="35"/>
        <v>1E-25</v>
      </c>
      <c r="BX55" s="31">
        <f t="shared" ref="BX55:CU55" si="36">BX56+BX60+BX63+BX73</f>
        <v>1.00021244E-4</v>
      </c>
      <c r="BY55" s="31">
        <f t="shared" si="36"/>
        <v>1.00021244E-4</v>
      </c>
      <c r="BZ55" s="31">
        <f t="shared" si="36"/>
        <v>1.00021244E-4</v>
      </c>
      <c r="CA55" s="31">
        <f t="shared" si="36"/>
        <v>1.00021244E-4</v>
      </c>
      <c r="CB55" s="31">
        <f t="shared" si="36"/>
        <v>1.00021244E-4</v>
      </c>
      <c r="CC55" s="31">
        <f t="shared" si="36"/>
        <v>1.00021244E-4</v>
      </c>
      <c r="CD55" s="31">
        <f t="shared" si="36"/>
        <v>1.00021244E-4</v>
      </c>
      <c r="CE55" s="31">
        <f t="shared" si="36"/>
        <v>1.00021244E-4</v>
      </c>
      <c r="CF55" s="31">
        <f t="shared" si="36"/>
        <v>1.00021244E-4</v>
      </c>
      <c r="CG55" s="31">
        <f t="shared" si="36"/>
        <v>1.00021244E-4</v>
      </c>
      <c r="CH55" s="31">
        <f t="shared" si="36"/>
        <v>1.00021244E-4</v>
      </c>
      <c r="CI55" s="31">
        <f t="shared" si="36"/>
        <v>1.00021244E-4</v>
      </c>
      <c r="CJ55" s="35">
        <f t="shared" si="36"/>
        <v>1.0112439999999999E-6</v>
      </c>
      <c r="CK55" s="35">
        <f t="shared" si="36"/>
        <v>1.6375666583701121</v>
      </c>
      <c r="CL55" s="35">
        <f t="shared" si="36"/>
        <v>1.2244E-8</v>
      </c>
      <c r="CM55" s="35">
        <f t="shared" si="36"/>
        <v>4.2232287930378876</v>
      </c>
      <c r="CN55" s="31">
        <f t="shared" si="36"/>
        <v>1.2344E-8</v>
      </c>
      <c r="CO55" s="31">
        <f t="shared" si="36"/>
        <v>1.3243999999999999E-8</v>
      </c>
      <c r="CP55" s="31">
        <f t="shared" si="36"/>
        <v>1.2344E-8</v>
      </c>
      <c r="CQ55" s="31">
        <f t="shared" si="36"/>
        <v>1.2254E-8</v>
      </c>
      <c r="CR55" s="31">
        <f t="shared" si="36"/>
        <v>1.3243999999999999E-8</v>
      </c>
      <c r="CS55" s="31">
        <f t="shared" si="36"/>
        <v>1.3243999999999999E-8</v>
      </c>
      <c r="CT55" s="31">
        <f t="shared" si="36"/>
        <v>1.3243999999999999E-8</v>
      </c>
      <c r="CU55" s="31">
        <f t="shared" si="36"/>
        <v>1.3243999999999999E-8</v>
      </c>
    </row>
    <row r="56" spans="1:99" s="1" customFormat="1" ht="101.25" customHeight="1" x14ac:dyDescent="0.2">
      <c r="A56" s="28" t="s">
        <v>33</v>
      </c>
      <c r="B56" s="46" t="s">
        <v>70</v>
      </c>
      <c r="C56" s="30" t="s">
        <v>143</v>
      </c>
      <c r="D56" s="31">
        <f>D57+D58</f>
        <v>1.00001E-7</v>
      </c>
      <c r="E56" s="31">
        <f t="shared" ref="E56:BC56" si="37">E57+E58</f>
        <v>1.00001E-7</v>
      </c>
      <c r="F56" s="31">
        <f t="shared" si="37"/>
        <v>1.00001E-7</v>
      </c>
      <c r="G56" s="31">
        <f t="shared" si="37"/>
        <v>1.00001E-7</v>
      </c>
      <c r="H56" s="31">
        <f t="shared" si="37"/>
        <v>1.00001E-7</v>
      </c>
      <c r="I56" s="31">
        <f t="shared" si="37"/>
        <v>1.00001E-7</v>
      </c>
      <c r="J56" s="31">
        <f t="shared" si="37"/>
        <v>1.00001E-7</v>
      </c>
      <c r="K56" s="31">
        <f t="shared" si="37"/>
        <v>1.00001E-7</v>
      </c>
      <c r="L56" s="31">
        <f t="shared" si="37"/>
        <v>1.00001E-7</v>
      </c>
      <c r="M56" s="31">
        <f t="shared" si="37"/>
        <v>1.00001E-7</v>
      </c>
      <c r="N56" s="31">
        <f t="shared" si="37"/>
        <v>1.00001E-7</v>
      </c>
      <c r="O56" s="31">
        <f t="shared" si="37"/>
        <v>1.00001E-7</v>
      </c>
      <c r="P56" s="31">
        <f t="shared" si="37"/>
        <v>1.00001E-7</v>
      </c>
      <c r="Q56" s="31">
        <f t="shared" si="37"/>
        <v>1.00001E-7</v>
      </c>
      <c r="R56" s="31">
        <f t="shared" si="37"/>
        <v>1.00001E-7</v>
      </c>
      <c r="S56" s="31">
        <f t="shared" si="37"/>
        <v>1.00001E-7</v>
      </c>
      <c r="T56" s="31">
        <f t="shared" si="37"/>
        <v>1.00001E-7</v>
      </c>
      <c r="U56" s="31">
        <f t="shared" si="37"/>
        <v>1.00001E-7</v>
      </c>
      <c r="V56" s="31">
        <f t="shared" si="37"/>
        <v>1.00001E-7</v>
      </c>
      <c r="W56" s="31">
        <f t="shared" si="37"/>
        <v>1.00001E-7</v>
      </c>
      <c r="X56" s="31">
        <f t="shared" si="37"/>
        <v>1.00001E-7</v>
      </c>
      <c r="Y56" s="31">
        <f t="shared" si="37"/>
        <v>1.00001E-7</v>
      </c>
      <c r="Z56" s="31">
        <f t="shared" si="37"/>
        <v>1.00001E-7</v>
      </c>
      <c r="AA56" s="31">
        <f t="shared" si="37"/>
        <v>1.00001E-7</v>
      </c>
      <c r="AB56" s="31">
        <f t="shared" si="37"/>
        <v>1.00001E-7</v>
      </c>
      <c r="AC56" s="31">
        <f t="shared" si="37"/>
        <v>1.00001E-7</v>
      </c>
      <c r="AD56" s="31">
        <f t="shared" si="37"/>
        <v>1.00001E-7</v>
      </c>
      <c r="AE56" s="31">
        <f t="shared" si="37"/>
        <v>1.00001E-7</v>
      </c>
      <c r="AF56" s="31">
        <f t="shared" si="37"/>
        <v>1.00001E-7</v>
      </c>
      <c r="AG56" s="31">
        <f t="shared" si="37"/>
        <v>1.00001E-7</v>
      </c>
      <c r="AH56" s="31">
        <f t="shared" si="37"/>
        <v>1.00001E-7</v>
      </c>
      <c r="AI56" s="31">
        <f t="shared" si="37"/>
        <v>1.00001E-7</v>
      </c>
      <c r="AJ56" s="31">
        <f t="shared" si="37"/>
        <v>1.00001E-7</v>
      </c>
      <c r="AK56" s="31">
        <f t="shared" si="37"/>
        <v>1.00001E-7</v>
      </c>
      <c r="AL56" s="31">
        <f t="shared" si="37"/>
        <v>1.00001E-7</v>
      </c>
      <c r="AM56" s="31">
        <f t="shared" si="37"/>
        <v>1.00001E-7</v>
      </c>
      <c r="AN56" s="31">
        <f t="shared" si="37"/>
        <v>1.00001E-7</v>
      </c>
      <c r="AO56" s="31">
        <f t="shared" si="37"/>
        <v>1.00001E-7</v>
      </c>
      <c r="AP56" s="31">
        <f t="shared" si="37"/>
        <v>1.00001E-7</v>
      </c>
      <c r="AQ56" s="31">
        <f t="shared" si="37"/>
        <v>1.00001E-7</v>
      </c>
      <c r="AR56" s="31">
        <f t="shared" si="37"/>
        <v>1.00001E-7</v>
      </c>
      <c r="AS56" s="31">
        <f t="shared" si="37"/>
        <v>34.000000000001002</v>
      </c>
      <c r="AT56" s="31">
        <f t="shared" si="37"/>
        <v>1.00001E-7</v>
      </c>
      <c r="AU56" s="31">
        <f t="shared" si="37"/>
        <v>7.0000000000010001</v>
      </c>
      <c r="AV56" s="31">
        <f t="shared" si="37"/>
        <v>1.00001E-7</v>
      </c>
      <c r="AW56" s="31">
        <f t="shared" si="37"/>
        <v>1.00001E-7</v>
      </c>
      <c r="AX56" s="31">
        <f t="shared" si="37"/>
        <v>1.00001E-7</v>
      </c>
      <c r="AY56" s="31">
        <f t="shared" si="37"/>
        <v>1.00001E-7</v>
      </c>
      <c r="AZ56" s="33">
        <f t="shared" si="37"/>
        <v>1.00001E-7</v>
      </c>
      <c r="BA56" s="33">
        <f t="shared" si="37"/>
        <v>1.00001E-7</v>
      </c>
      <c r="BB56" s="33">
        <f t="shared" si="37"/>
        <v>1.00001E-7</v>
      </c>
      <c r="BC56" s="33">
        <f t="shared" si="37"/>
        <v>1.00001E-7</v>
      </c>
      <c r="BD56" s="48" t="str">
        <f>BD58</f>
        <v>saidi 2,33</v>
      </c>
      <c r="BE56" s="48" t="str">
        <f>BE58</f>
        <v>saidi 2,33</v>
      </c>
      <c r="BF56" s="48" t="str">
        <f>BF58</f>
        <v>saidi 0</v>
      </c>
      <c r="BG56" s="48" t="str">
        <f>BG58</f>
        <v>saidi 0</v>
      </c>
      <c r="BH56" s="48" t="str">
        <f t="shared" ref="BH56:BW56" si="38">BH58</f>
        <v>saifi 0,56</v>
      </c>
      <c r="BI56" s="48" t="str">
        <f t="shared" si="38"/>
        <v>saifi 0,56</v>
      </c>
      <c r="BJ56" s="48" t="str">
        <f t="shared" si="38"/>
        <v>saifi0</v>
      </c>
      <c r="BK56" s="48" t="str">
        <f t="shared" si="38"/>
        <v>saifi0</v>
      </c>
      <c r="BL56" s="48" t="str">
        <f t="shared" si="38"/>
        <v xml:space="preserve"> Пens 0,77</v>
      </c>
      <c r="BM56" s="48" t="str">
        <f t="shared" si="38"/>
        <v xml:space="preserve"> Пens 0,77</v>
      </c>
      <c r="BN56" s="48" t="str">
        <f t="shared" si="38"/>
        <v xml:space="preserve"> Пens 0</v>
      </c>
      <c r="BO56" s="48" t="str">
        <f t="shared" si="38"/>
        <v>Пens 0</v>
      </c>
      <c r="BP56" s="48">
        <f t="shared" si="38"/>
        <v>1E-25</v>
      </c>
      <c r="BQ56" s="48">
        <f t="shared" si="38"/>
        <v>1E-25</v>
      </c>
      <c r="BR56" s="48">
        <f t="shared" si="38"/>
        <v>1E-25</v>
      </c>
      <c r="BS56" s="48">
        <f t="shared" si="38"/>
        <v>1E-25</v>
      </c>
      <c r="BT56" s="48">
        <f t="shared" si="38"/>
        <v>1E-25</v>
      </c>
      <c r="BU56" s="48">
        <f t="shared" si="38"/>
        <v>1E-25</v>
      </c>
      <c r="BV56" s="48">
        <f t="shared" si="38"/>
        <v>1E-25</v>
      </c>
      <c r="BW56" s="48">
        <f t="shared" si="38"/>
        <v>1E-25</v>
      </c>
      <c r="BX56" s="31">
        <f t="shared" ref="BX56:CQ56" si="39">BX57+BX58</f>
        <v>1.0001E-8</v>
      </c>
      <c r="BY56" s="31">
        <f t="shared" si="39"/>
        <v>1.0001E-8</v>
      </c>
      <c r="BZ56" s="31">
        <f t="shared" si="39"/>
        <v>1.0001E-8</v>
      </c>
      <c r="CA56" s="31">
        <f t="shared" si="39"/>
        <v>1.0001E-8</v>
      </c>
      <c r="CB56" s="31">
        <f t="shared" si="39"/>
        <v>1.0001E-8</v>
      </c>
      <c r="CC56" s="31">
        <f t="shared" si="39"/>
        <v>1.0001E-8</v>
      </c>
      <c r="CD56" s="31">
        <f t="shared" si="39"/>
        <v>1.0001E-8</v>
      </c>
      <c r="CE56" s="31">
        <f t="shared" si="39"/>
        <v>1.0001E-8</v>
      </c>
      <c r="CF56" s="31">
        <f t="shared" si="39"/>
        <v>1.0001E-8</v>
      </c>
      <c r="CG56" s="31">
        <f t="shared" si="39"/>
        <v>1.0001E-8</v>
      </c>
      <c r="CH56" s="31">
        <f t="shared" si="39"/>
        <v>1.0001E-8</v>
      </c>
      <c r="CI56" s="31">
        <f t="shared" si="39"/>
        <v>1.0001E-8</v>
      </c>
      <c r="CJ56" s="35">
        <f t="shared" si="39"/>
        <v>1.000001E-6</v>
      </c>
      <c r="CK56" s="35">
        <f t="shared" si="39"/>
        <v>1.0001E-8</v>
      </c>
      <c r="CL56" s="35">
        <f t="shared" si="39"/>
        <v>9.9999999999999998E-13</v>
      </c>
      <c r="CM56" s="35">
        <f t="shared" si="39"/>
        <v>4.2232287807948881</v>
      </c>
      <c r="CN56" s="31">
        <f t="shared" si="39"/>
        <v>1.01E-10</v>
      </c>
      <c r="CO56" s="31">
        <f t="shared" si="39"/>
        <v>1.0010000000000002E-9</v>
      </c>
      <c r="CP56" s="31">
        <f t="shared" si="39"/>
        <v>1.01E-10</v>
      </c>
      <c r="CQ56" s="31">
        <f t="shared" si="39"/>
        <v>1.0999999999999999E-11</v>
      </c>
      <c r="CR56" s="31">
        <f>CR57+CR58</f>
        <v>1.0010000000000002E-9</v>
      </c>
      <c r="CS56" s="31">
        <f>CS57+CS58</f>
        <v>1.0010000000000002E-9</v>
      </c>
      <c r="CT56" s="31">
        <f>CT57+CT58</f>
        <v>1.0010000000000002E-9</v>
      </c>
      <c r="CU56" s="31">
        <f>CU57+CU58</f>
        <v>1.0010000000000002E-9</v>
      </c>
    </row>
    <row r="57" spans="1:99" s="1" customFormat="1" ht="52.5" customHeight="1" x14ac:dyDescent="0.2">
      <c r="A57" s="28" t="s">
        <v>42</v>
      </c>
      <c r="B57" s="46" t="s">
        <v>71</v>
      </c>
      <c r="C57" s="30" t="s">
        <v>143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43</v>
      </c>
      <c r="B58" s="46" t="s">
        <v>72</v>
      </c>
      <c r="C58" s="30" t="s">
        <v>143</v>
      </c>
      <c r="D58" s="37">
        <f>D59</f>
        <v>9.9999999999999995E-8</v>
      </c>
      <c r="E58" s="37">
        <f t="shared" ref="E58:BP58" si="40">E59</f>
        <v>9.9999999999999995E-8</v>
      </c>
      <c r="F58" s="37">
        <f t="shared" si="40"/>
        <v>9.9999999999999995E-8</v>
      </c>
      <c r="G58" s="37">
        <f t="shared" si="40"/>
        <v>9.9999999999999995E-8</v>
      </c>
      <c r="H58" s="37">
        <f t="shared" si="40"/>
        <v>9.9999999999999995E-8</v>
      </c>
      <c r="I58" s="37">
        <f t="shared" si="40"/>
        <v>9.9999999999999995E-8</v>
      </c>
      <c r="J58" s="37">
        <f t="shared" si="40"/>
        <v>9.9999999999999995E-8</v>
      </c>
      <c r="K58" s="37">
        <f t="shared" si="40"/>
        <v>9.9999999999999995E-8</v>
      </c>
      <c r="L58" s="37">
        <f t="shared" si="40"/>
        <v>9.9999999999999995E-8</v>
      </c>
      <c r="M58" s="37">
        <f t="shared" si="40"/>
        <v>9.9999999999999995E-8</v>
      </c>
      <c r="N58" s="37">
        <f t="shared" si="40"/>
        <v>9.9999999999999995E-8</v>
      </c>
      <c r="O58" s="37">
        <f t="shared" si="40"/>
        <v>9.9999999999999995E-8</v>
      </c>
      <c r="P58" s="37">
        <f t="shared" si="40"/>
        <v>9.9999999999999995E-8</v>
      </c>
      <c r="Q58" s="37">
        <f t="shared" si="40"/>
        <v>9.9999999999999995E-8</v>
      </c>
      <c r="R58" s="37">
        <f t="shared" si="40"/>
        <v>9.9999999999999995E-8</v>
      </c>
      <c r="S58" s="37">
        <f t="shared" si="40"/>
        <v>9.9999999999999995E-8</v>
      </c>
      <c r="T58" s="37">
        <f t="shared" si="40"/>
        <v>9.9999999999999995E-8</v>
      </c>
      <c r="U58" s="37">
        <f t="shared" si="40"/>
        <v>9.9999999999999995E-8</v>
      </c>
      <c r="V58" s="37">
        <f t="shared" si="40"/>
        <v>9.9999999999999995E-8</v>
      </c>
      <c r="W58" s="37">
        <f t="shared" si="40"/>
        <v>9.9999999999999995E-8</v>
      </c>
      <c r="X58" s="37">
        <f t="shared" si="40"/>
        <v>9.9999999999999995E-8</v>
      </c>
      <c r="Y58" s="37">
        <f t="shared" si="40"/>
        <v>9.9999999999999995E-8</v>
      </c>
      <c r="Z58" s="37">
        <f t="shared" si="40"/>
        <v>9.9999999999999995E-8</v>
      </c>
      <c r="AA58" s="37">
        <f t="shared" si="40"/>
        <v>9.9999999999999995E-8</v>
      </c>
      <c r="AB58" s="37">
        <f t="shared" si="40"/>
        <v>9.9999999999999995E-8</v>
      </c>
      <c r="AC58" s="37">
        <f t="shared" si="40"/>
        <v>9.9999999999999995E-8</v>
      </c>
      <c r="AD58" s="37">
        <f t="shared" si="40"/>
        <v>9.9999999999999995E-8</v>
      </c>
      <c r="AE58" s="37">
        <f t="shared" si="40"/>
        <v>9.9999999999999995E-8</v>
      </c>
      <c r="AF58" s="37">
        <f t="shared" si="40"/>
        <v>9.9999999999999995E-8</v>
      </c>
      <c r="AG58" s="37">
        <f t="shared" si="40"/>
        <v>9.9999999999999995E-8</v>
      </c>
      <c r="AH58" s="37">
        <f t="shared" si="40"/>
        <v>9.9999999999999995E-8</v>
      </c>
      <c r="AI58" s="37">
        <f t="shared" si="40"/>
        <v>9.9999999999999995E-8</v>
      </c>
      <c r="AJ58" s="37">
        <f t="shared" si="40"/>
        <v>9.9999999999999995E-8</v>
      </c>
      <c r="AK58" s="37">
        <f t="shared" si="40"/>
        <v>9.9999999999999995E-8</v>
      </c>
      <c r="AL58" s="37">
        <f t="shared" si="40"/>
        <v>9.9999999999999995E-8</v>
      </c>
      <c r="AM58" s="37">
        <f t="shared" si="40"/>
        <v>9.9999999999999995E-8</v>
      </c>
      <c r="AN58" s="37">
        <f t="shared" si="40"/>
        <v>9.9999999999999995E-8</v>
      </c>
      <c r="AO58" s="37">
        <f t="shared" si="40"/>
        <v>9.9999999999999995E-8</v>
      </c>
      <c r="AP58" s="37">
        <f t="shared" si="40"/>
        <v>9.9999999999999995E-8</v>
      </c>
      <c r="AQ58" s="37">
        <f t="shared" si="40"/>
        <v>9.9999999999999995E-8</v>
      </c>
      <c r="AR58" s="37">
        <f t="shared" si="40"/>
        <v>9.9999999999999995E-8</v>
      </c>
      <c r="AS58" s="37">
        <f t="shared" si="40"/>
        <v>34</v>
      </c>
      <c r="AT58" s="37">
        <f t="shared" si="40"/>
        <v>9.9999999999999995E-8</v>
      </c>
      <c r="AU58" s="37">
        <f t="shared" si="40"/>
        <v>7</v>
      </c>
      <c r="AV58" s="37">
        <f t="shared" si="40"/>
        <v>9.9999999999999995E-8</v>
      </c>
      <c r="AW58" s="37">
        <f t="shared" si="40"/>
        <v>9.9999999999999995E-8</v>
      </c>
      <c r="AX58" s="37">
        <f t="shared" si="40"/>
        <v>9.9999999999999995E-8</v>
      </c>
      <c r="AY58" s="37">
        <f t="shared" si="40"/>
        <v>9.9999999999999995E-8</v>
      </c>
      <c r="AZ58" s="33">
        <f t="shared" si="40"/>
        <v>9.9999999999999995E-8</v>
      </c>
      <c r="BA58" s="33">
        <f t="shared" si="40"/>
        <v>9.9999999999999995E-8</v>
      </c>
      <c r="BB58" s="33">
        <f t="shared" si="40"/>
        <v>9.9999999999999995E-8</v>
      </c>
      <c r="BC58" s="33">
        <f t="shared" si="40"/>
        <v>9.9999999999999995E-8</v>
      </c>
      <c r="BD58" s="48" t="str">
        <f t="shared" si="40"/>
        <v>saidi 2,33</v>
      </c>
      <c r="BE58" s="48" t="str">
        <f t="shared" si="40"/>
        <v>saidi 2,33</v>
      </c>
      <c r="BF58" s="48" t="str">
        <f t="shared" si="40"/>
        <v>saidi 0</v>
      </c>
      <c r="BG58" s="48" t="str">
        <f t="shared" si="40"/>
        <v>saidi 0</v>
      </c>
      <c r="BH58" s="48" t="str">
        <f t="shared" si="40"/>
        <v>saifi 0,56</v>
      </c>
      <c r="BI58" s="48" t="str">
        <f t="shared" si="40"/>
        <v>saifi 0,56</v>
      </c>
      <c r="BJ58" s="48" t="str">
        <f t="shared" si="40"/>
        <v>saifi0</v>
      </c>
      <c r="BK58" s="48" t="str">
        <f t="shared" si="40"/>
        <v>saifi0</v>
      </c>
      <c r="BL58" s="48" t="str">
        <f t="shared" si="40"/>
        <v xml:space="preserve"> Пens 0,77</v>
      </c>
      <c r="BM58" s="48" t="str">
        <f t="shared" si="40"/>
        <v xml:space="preserve"> Пens 0,77</v>
      </c>
      <c r="BN58" s="48" t="str">
        <f t="shared" si="40"/>
        <v xml:space="preserve"> Пens 0</v>
      </c>
      <c r="BO58" s="48" t="str">
        <f t="shared" si="40"/>
        <v>Пens 0</v>
      </c>
      <c r="BP58" s="48">
        <f t="shared" si="40"/>
        <v>1E-25</v>
      </c>
      <c r="BQ58" s="48">
        <f t="shared" ref="BQ58:CQ58" si="41">BQ59</f>
        <v>1E-25</v>
      </c>
      <c r="BR58" s="48">
        <f t="shared" si="41"/>
        <v>1E-25</v>
      </c>
      <c r="BS58" s="48">
        <f t="shared" si="41"/>
        <v>1E-25</v>
      </c>
      <c r="BT58" s="48">
        <f t="shared" si="41"/>
        <v>1E-25</v>
      </c>
      <c r="BU58" s="48">
        <f t="shared" si="41"/>
        <v>1E-25</v>
      </c>
      <c r="BV58" s="48">
        <f t="shared" si="41"/>
        <v>1E-25</v>
      </c>
      <c r="BW58" s="48">
        <f t="shared" si="41"/>
        <v>1E-25</v>
      </c>
      <c r="BX58" s="37">
        <f t="shared" si="41"/>
        <v>1E-8</v>
      </c>
      <c r="BY58" s="37">
        <f t="shared" si="41"/>
        <v>1E-8</v>
      </c>
      <c r="BZ58" s="37">
        <f t="shared" si="41"/>
        <v>1E-8</v>
      </c>
      <c r="CA58" s="37">
        <f t="shared" si="41"/>
        <v>1E-8</v>
      </c>
      <c r="CB58" s="37">
        <f t="shared" si="41"/>
        <v>1E-8</v>
      </c>
      <c r="CC58" s="37">
        <f t="shared" si="41"/>
        <v>1E-8</v>
      </c>
      <c r="CD58" s="37">
        <f t="shared" si="41"/>
        <v>1E-8</v>
      </c>
      <c r="CE58" s="37">
        <f t="shared" si="41"/>
        <v>1E-8</v>
      </c>
      <c r="CF58" s="37">
        <f t="shared" si="41"/>
        <v>1E-8</v>
      </c>
      <c r="CG58" s="37">
        <f t="shared" si="41"/>
        <v>1E-8</v>
      </c>
      <c r="CH58" s="37">
        <f t="shared" si="41"/>
        <v>1E-8</v>
      </c>
      <c r="CI58" s="37">
        <f t="shared" si="41"/>
        <v>1E-8</v>
      </c>
      <c r="CJ58" s="99">
        <f t="shared" si="41"/>
        <v>9.9999999999999995E-7</v>
      </c>
      <c r="CK58" s="99">
        <f t="shared" si="41"/>
        <v>1E-8</v>
      </c>
      <c r="CL58" s="99">
        <f t="shared" si="41"/>
        <v>0</v>
      </c>
      <c r="CM58" s="99">
        <f t="shared" si="41"/>
        <v>4.223228780793888</v>
      </c>
      <c r="CN58" s="37">
        <f t="shared" si="41"/>
        <v>1E-10</v>
      </c>
      <c r="CO58" s="37">
        <f t="shared" si="41"/>
        <v>1.0000000000000001E-9</v>
      </c>
      <c r="CP58" s="37">
        <f t="shared" si="41"/>
        <v>1E-10</v>
      </c>
      <c r="CQ58" s="37">
        <f t="shared" si="41"/>
        <v>9.9999999999999994E-12</v>
      </c>
      <c r="CR58" s="37">
        <f>CR59</f>
        <v>1.0000000000000001E-9</v>
      </c>
      <c r="CS58" s="37">
        <f>CS59</f>
        <v>1.0000000000000001E-9</v>
      </c>
      <c r="CT58" s="37">
        <f>CT59</f>
        <v>1.0000000000000001E-9</v>
      </c>
      <c r="CU58" s="37">
        <f>CU59</f>
        <v>1.0000000000000001E-9</v>
      </c>
    </row>
    <row r="59" spans="1:99" s="1" customFormat="1" ht="102" customHeight="1" x14ac:dyDescent="0.2">
      <c r="A59" s="100" t="s">
        <v>248</v>
      </c>
      <c r="B59" s="101" t="s">
        <v>249</v>
      </c>
      <c r="C59" s="30" t="s">
        <v>250</v>
      </c>
      <c r="D59" s="102">
        <v>9.9999999999999995E-8</v>
      </c>
      <c r="E59" s="102">
        <v>9.9999999999999995E-8</v>
      </c>
      <c r="F59" s="102">
        <v>9.9999999999999995E-8</v>
      </c>
      <c r="G59" s="102">
        <v>9.9999999999999995E-8</v>
      </c>
      <c r="H59" s="102">
        <v>9.9999999999999995E-8</v>
      </c>
      <c r="I59" s="102">
        <v>9.9999999999999995E-8</v>
      </c>
      <c r="J59" s="102">
        <v>9.9999999999999995E-8</v>
      </c>
      <c r="K59" s="102">
        <v>9.9999999999999995E-8</v>
      </c>
      <c r="L59" s="102">
        <v>9.9999999999999995E-8</v>
      </c>
      <c r="M59" s="102">
        <v>9.9999999999999995E-8</v>
      </c>
      <c r="N59" s="102">
        <v>9.9999999999999995E-8</v>
      </c>
      <c r="O59" s="102">
        <v>9.9999999999999995E-8</v>
      </c>
      <c r="P59" s="102">
        <v>9.9999999999999995E-8</v>
      </c>
      <c r="Q59" s="102">
        <v>9.9999999999999995E-8</v>
      </c>
      <c r="R59" s="102">
        <v>9.9999999999999995E-8</v>
      </c>
      <c r="S59" s="102">
        <v>9.9999999999999995E-8</v>
      </c>
      <c r="T59" s="102">
        <v>9.9999999999999995E-8</v>
      </c>
      <c r="U59" s="102">
        <v>9.9999999999999995E-8</v>
      </c>
      <c r="V59" s="102">
        <v>9.9999999999999995E-8</v>
      </c>
      <c r="W59" s="102">
        <v>9.9999999999999995E-8</v>
      </c>
      <c r="X59" s="102">
        <v>9.9999999999999995E-8</v>
      </c>
      <c r="Y59" s="102">
        <v>9.9999999999999995E-8</v>
      </c>
      <c r="Z59" s="102">
        <v>9.9999999999999995E-8</v>
      </c>
      <c r="AA59" s="102">
        <v>9.9999999999999995E-8</v>
      </c>
      <c r="AB59" s="102">
        <v>9.9999999999999995E-8</v>
      </c>
      <c r="AC59" s="102">
        <v>9.9999999999999995E-8</v>
      </c>
      <c r="AD59" s="102">
        <v>9.9999999999999995E-8</v>
      </c>
      <c r="AE59" s="102">
        <v>9.9999999999999995E-8</v>
      </c>
      <c r="AF59" s="102">
        <v>9.9999999999999995E-8</v>
      </c>
      <c r="AG59" s="102">
        <v>9.9999999999999995E-8</v>
      </c>
      <c r="AH59" s="102">
        <v>9.9999999999999995E-8</v>
      </c>
      <c r="AI59" s="102">
        <v>9.9999999999999995E-8</v>
      </c>
      <c r="AJ59" s="102">
        <v>9.9999999999999995E-8</v>
      </c>
      <c r="AK59" s="102">
        <v>9.9999999999999995E-8</v>
      </c>
      <c r="AL59" s="102">
        <v>9.9999999999999995E-8</v>
      </c>
      <c r="AM59" s="102">
        <v>9.9999999999999995E-8</v>
      </c>
      <c r="AN59" s="102">
        <v>9.9999999999999995E-8</v>
      </c>
      <c r="AO59" s="102">
        <v>9.9999999999999995E-8</v>
      </c>
      <c r="AP59" s="102">
        <v>9.9999999999999995E-8</v>
      </c>
      <c r="AQ59" s="102">
        <v>9.9999999999999995E-8</v>
      </c>
      <c r="AR59" s="102">
        <v>9.9999999999999995E-8</v>
      </c>
      <c r="AS59" s="102">
        <v>34</v>
      </c>
      <c r="AT59" s="102">
        <v>9.9999999999999995E-8</v>
      </c>
      <c r="AU59" s="102">
        <v>7</v>
      </c>
      <c r="AV59" s="102">
        <v>9.9999999999999995E-8</v>
      </c>
      <c r="AW59" s="102">
        <v>9.9999999999999995E-8</v>
      </c>
      <c r="AX59" s="102">
        <v>9.9999999999999995E-8</v>
      </c>
      <c r="AY59" s="102">
        <v>9.9999999999999995E-8</v>
      </c>
      <c r="AZ59" s="103">
        <v>9.9999999999999995E-8</v>
      </c>
      <c r="BA59" s="103">
        <v>9.9999999999999995E-8</v>
      </c>
      <c r="BB59" s="103">
        <v>9.9999999999999995E-8</v>
      </c>
      <c r="BC59" s="103">
        <v>9.9999999999999995E-8</v>
      </c>
      <c r="BD59" s="104" t="s">
        <v>241</v>
      </c>
      <c r="BE59" s="104" t="s">
        <v>241</v>
      </c>
      <c r="BF59" s="104" t="s">
        <v>242</v>
      </c>
      <c r="BG59" s="104" t="s">
        <v>242</v>
      </c>
      <c r="BH59" s="104" t="s">
        <v>252</v>
      </c>
      <c r="BI59" s="104" t="s">
        <v>252</v>
      </c>
      <c r="BJ59" s="104" t="s">
        <v>243</v>
      </c>
      <c r="BK59" s="104" t="s">
        <v>243</v>
      </c>
      <c r="BL59" s="105" t="s">
        <v>244</v>
      </c>
      <c r="BM59" s="105" t="s">
        <v>244</v>
      </c>
      <c r="BN59" s="105" t="s">
        <v>245</v>
      </c>
      <c r="BO59" s="105" t="s">
        <v>246</v>
      </c>
      <c r="BP59" s="105">
        <v>1E-25</v>
      </c>
      <c r="BQ59" s="105">
        <v>1E-25</v>
      </c>
      <c r="BR59" s="105">
        <v>1E-25</v>
      </c>
      <c r="BS59" s="105">
        <v>1E-25</v>
      </c>
      <c r="BT59" s="105">
        <v>1E-25</v>
      </c>
      <c r="BU59" s="105">
        <v>1E-25</v>
      </c>
      <c r="BV59" s="105">
        <v>1E-25</v>
      </c>
      <c r="BW59" s="105">
        <v>1E-25</v>
      </c>
      <c r="BX59" s="102">
        <v>1E-8</v>
      </c>
      <c r="BY59" s="102">
        <v>1E-8</v>
      </c>
      <c r="BZ59" s="102">
        <v>1E-8</v>
      </c>
      <c r="CA59" s="102">
        <v>1E-8</v>
      </c>
      <c r="CB59" s="102">
        <v>1E-8</v>
      </c>
      <c r="CC59" s="102">
        <v>1E-8</v>
      </c>
      <c r="CD59" s="102">
        <v>1E-8</v>
      </c>
      <c r="CE59" s="102">
        <v>1E-8</v>
      </c>
      <c r="CF59" s="102">
        <v>1E-8</v>
      </c>
      <c r="CG59" s="102">
        <v>1E-8</v>
      </c>
      <c r="CH59" s="102">
        <v>1E-8</v>
      </c>
      <c r="CI59" s="102">
        <v>1E-8</v>
      </c>
      <c r="CJ59" s="106">
        <v>9.9999999999999995E-7</v>
      </c>
      <c r="CK59" s="106">
        <v>1E-8</v>
      </c>
      <c r="CL59" s="107">
        <v>0</v>
      </c>
      <c r="CM59" s="108">
        <f>3.51935731732824*1.2</f>
        <v>4.223228780793888</v>
      </c>
      <c r="CN59" s="109">
        <v>1E-10</v>
      </c>
      <c r="CO59" s="109">
        <v>1.0000000000000001E-9</v>
      </c>
      <c r="CP59" s="109">
        <v>1E-10</v>
      </c>
      <c r="CQ59" s="109">
        <v>9.9999999999999994E-12</v>
      </c>
      <c r="CR59" s="110">
        <v>1.0000000000000001E-9</v>
      </c>
      <c r="CS59" s="110">
        <v>1.0000000000000001E-9</v>
      </c>
      <c r="CT59" s="110">
        <v>1.0000000000000001E-9</v>
      </c>
      <c r="CU59" s="110">
        <v>1.0000000000000001E-9</v>
      </c>
    </row>
    <row r="60" spans="1:99" s="1" customFormat="1" ht="47.25" x14ac:dyDescent="0.2">
      <c r="A60" s="28" t="s">
        <v>34</v>
      </c>
      <c r="B60" s="46" t="s">
        <v>73</v>
      </c>
      <c r="C60" s="30" t="s">
        <v>143</v>
      </c>
      <c r="D60" s="31">
        <f t="shared" ref="D60:BO60" si="42">D61+D62</f>
        <v>1.9999999999999999E-11</v>
      </c>
      <c r="E60" s="31">
        <f t="shared" si="42"/>
        <v>1.9999999999999999E-11</v>
      </c>
      <c r="F60" s="31">
        <f t="shared" si="42"/>
        <v>1.9999999999999999E-11</v>
      </c>
      <c r="G60" s="31">
        <f t="shared" si="42"/>
        <v>1.9999999999999999E-11</v>
      </c>
      <c r="H60" s="31">
        <f t="shared" si="42"/>
        <v>1.9999999999999999E-11</v>
      </c>
      <c r="I60" s="31">
        <f t="shared" si="42"/>
        <v>1.9999999999999999E-11</v>
      </c>
      <c r="J60" s="31">
        <f t="shared" si="42"/>
        <v>1.9999999999999999E-11</v>
      </c>
      <c r="K60" s="31">
        <f t="shared" si="42"/>
        <v>1.9999999999999999E-11</v>
      </c>
      <c r="L60" s="31">
        <f t="shared" si="42"/>
        <v>1.9999999999999999E-11</v>
      </c>
      <c r="M60" s="31">
        <f t="shared" si="42"/>
        <v>1.9999999999999999E-11</v>
      </c>
      <c r="N60" s="31">
        <f t="shared" si="42"/>
        <v>1.9999999999999999E-11</v>
      </c>
      <c r="O60" s="31">
        <f t="shared" si="42"/>
        <v>1.9999999999999999E-11</v>
      </c>
      <c r="P60" s="31">
        <f t="shared" si="42"/>
        <v>1.9999999999999999E-11</v>
      </c>
      <c r="Q60" s="31">
        <f t="shared" si="42"/>
        <v>1.9999999999999999E-11</v>
      </c>
      <c r="R60" s="31">
        <f t="shared" si="42"/>
        <v>1.9999999999999999E-11</v>
      </c>
      <c r="S60" s="31">
        <f t="shared" si="42"/>
        <v>1.9999999999999999E-11</v>
      </c>
      <c r="T60" s="31">
        <f t="shared" si="42"/>
        <v>1.9999999999999999E-11</v>
      </c>
      <c r="U60" s="31">
        <f t="shared" si="42"/>
        <v>1.9999999999999999E-11</v>
      </c>
      <c r="V60" s="31">
        <f t="shared" si="42"/>
        <v>1.9999999999999999E-11</v>
      </c>
      <c r="W60" s="31">
        <f t="shared" si="42"/>
        <v>1.9999999999999999E-11</v>
      </c>
      <c r="X60" s="31">
        <f t="shared" si="42"/>
        <v>1.9999999999999999E-11</v>
      </c>
      <c r="Y60" s="31">
        <f t="shared" si="42"/>
        <v>1.9999999999999999E-11</v>
      </c>
      <c r="Z60" s="31">
        <f t="shared" si="42"/>
        <v>1.9999999999999999E-11</v>
      </c>
      <c r="AA60" s="31">
        <f t="shared" si="42"/>
        <v>1.9999999999999999E-11</v>
      </c>
      <c r="AB60" s="31">
        <f t="shared" si="42"/>
        <v>1.9999999999999999E-11</v>
      </c>
      <c r="AC60" s="31">
        <f t="shared" si="42"/>
        <v>1.9999999999999999E-11</v>
      </c>
      <c r="AD60" s="31">
        <f t="shared" si="42"/>
        <v>1.9999999999999999E-11</v>
      </c>
      <c r="AE60" s="31">
        <f t="shared" si="42"/>
        <v>1.9999999999999999E-11</v>
      </c>
      <c r="AF60" s="31">
        <f t="shared" si="42"/>
        <v>1.9999999999999999E-11</v>
      </c>
      <c r="AG60" s="31">
        <f t="shared" si="42"/>
        <v>1.9999999999999999E-11</v>
      </c>
      <c r="AH60" s="31">
        <f t="shared" si="42"/>
        <v>1.9999999999999999E-11</v>
      </c>
      <c r="AI60" s="31">
        <f t="shared" si="42"/>
        <v>1.9999999999999999E-11</v>
      </c>
      <c r="AJ60" s="31">
        <f t="shared" si="42"/>
        <v>1.9999999999999999E-11</v>
      </c>
      <c r="AK60" s="31">
        <f t="shared" si="42"/>
        <v>1.9999999999999999E-11</v>
      </c>
      <c r="AL60" s="31">
        <f t="shared" si="42"/>
        <v>1.9999999999999999E-11</v>
      </c>
      <c r="AM60" s="31">
        <f t="shared" si="42"/>
        <v>1.9999999999999999E-11</v>
      </c>
      <c r="AN60" s="31">
        <f t="shared" si="42"/>
        <v>1.9999999999999999E-11</v>
      </c>
      <c r="AO60" s="31">
        <f t="shared" si="42"/>
        <v>1.9999999999999999E-11</v>
      </c>
      <c r="AP60" s="31">
        <f t="shared" si="42"/>
        <v>1.9999999999999999E-11</v>
      </c>
      <c r="AQ60" s="31">
        <f t="shared" si="42"/>
        <v>1.9999999999999999E-11</v>
      </c>
      <c r="AR60" s="31">
        <f t="shared" si="42"/>
        <v>1.9999999999999999E-11</v>
      </c>
      <c r="AS60" s="31">
        <f t="shared" si="42"/>
        <v>1.9999999999999999E-11</v>
      </c>
      <c r="AT60" s="31">
        <f t="shared" si="42"/>
        <v>1.9999999999999999E-11</v>
      </c>
      <c r="AU60" s="31">
        <f t="shared" si="42"/>
        <v>1.9999999999999999E-11</v>
      </c>
      <c r="AV60" s="31">
        <f t="shared" si="42"/>
        <v>1.9999999999999999E-11</v>
      </c>
      <c r="AW60" s="31">
        <f t="shared" si="42"/>
        <v>1.9999999999999999E-11</v>
      </c>
      <c r="AX60" s="31">
        <f t="shared" si="42"/>
        <v>1.9999999999999999E-11</v>
      </c>
      <c r="AY60" s="31">
        <f t="shared" si="42"/>
        <v>1.9999999999999999E-11</v>
      </c>
      <c r="AZ60" s="33">
        <f t="shared" si="42"/>
        <v>1.9999999999999999E-11</v>
      </c>
      <c r="BA60" s="33">
        <f t="shared" si="42"/>
        <v>1.9999999999999999E-11</v>
      </c>
      <c r="BB60" s="33">
        <f t="shared" si="42"/>
        <v>1.9999999999999999E-11</v>
      </c>
      <c r="BC60" s="33">
        <f t="shared" si="42"/>
        <v>1.9999999999999999E-11</v>
      </c>
      <c r="BD60" s="31">
        <f t="shared" si="42"/>
        <v>1.9999999999999999E-11</v>
      </c>
      <c r="BE60" s="31">
        <f t="shared" si="42"/>
        <v>1.9999999999999999E-11</v>
      </c>
      <c r="BF60" s="31">
        <f t="shared" si="42"/>
        <v>1.9999999999999999E-11</v>
      </c>
      <c r="BG60" s="31">
        <f t="shared" si="42"/>
        <v>1.9999999999999999E-11</v>
      </c>
      <c r="BH60" s="31">
        <f t="shared" si="42"/>
        <v>1.9999999999999999E-11</v>
      </c>
      <c r="BI60" s="31">
        <f t="shared" si="42"/>
        <v>1.9999999999999999E-11</v>
      </c>
      <c r="BJ60" s="31">
        <f t="shared" si="42"/>
        <v>1.9999999999999999E-11</v>
      </c>
      <c r="BK60" s="31">
        <f t="shared" si="42"/>
        <v>1.9999999999999999E-11</v>
      </c>
      <c r="BL60" s="31">
        <f t="shared" si="42"/>
        <v>1.9999999999999999E-11</v>
      </c>
      <c r="BM60" s="31">
        <f t="shared" si="42"/>
        <v>1.9999999999999999E-11</v>
      </c>
      <c r="BN60" s="31">
        <f t="shared" si="42"/>
        <v>1.9999999999999999E-11</v>
      </c>
      <c r="BO60" s="31">
        <f t="shared" si="42"/>
        <v>1.9999999999999999E-11</v>
      </c>
      <c r="BP60" s="31">
        <f t="shared" ref="BP60:CU60" si="43">BP61+BP62</f>
        <v>1.9999999999999999E-11</v>
      </c>
      <c r="BQ60" s="31">
        <f t="shared" si="43"/>
        <v>1.9999999999999999E-11</v>
      </c>
      <c r="BR60" s="31">
        <f t="shared" si="43"/>
        <v>1.9999999999999999E-11</v>
      </c>
      <c r="BS60" s="31">
        <f t="shared" si="43"/>
        <v>1.9999999999999999E-11</v>
      </c>
      <c r="BT60" s="31">
        <f t="shared" si="43"/>
        <v>1.9999999999999999E-11</v>
      </c>
      <c r="BU60" s="31">
        <f t="shared" si="43"/>
        <v>1.9999999999999999E-11</v>
      </c>
      <c r="BV60" s="31">
        <f t="shared" si="43"/>
        <v>1.9999999999999999E-11</v>
      </c>
      <c r="BW60" s="31">
        <f t="shared" si="43"/>
        <v>1.9999999999999999E-11</v>
      </c>
      <c r="BX60" s="31">
        <f t="shared" si="43"/>
        <v>1.9999999999999999E-11</v>
      </c>
      <c r="BY60" s="31">
        <f t="shared" si="43"/>
        <v>1.9999999999999999E-11</v>
      </c>
      <c r="BZ60" s="31">
        <f t="shared" si="43"/>
        <v>1.9999999999999999E-11</v>
      </c>
      <c r="CA60" s="31">
        <f t="shared" si="43"/>
        <v>1.9999999999999999E-11</v>
      </c>
      <c r="CB60" s="31">
        <f t="shared" si="43"/>
        <v>1.9999999999999999E-11</v>
      </c>
      <c r="CC60" s="31">
        <f t="shared" si="43"/>
        <v>1.9999999999999999E-11</v>
      </c>
      <c r="CD60" s="31">
        <f t="shared" si="43"/>
        <v>1.9999999999999999E-11</v>
      </c>
      <c r="CE60" s="31">
        <f t="shared" si="43"/>
        <v>1.9999999999999999E-11</v>
      </c>
      <c r="CF60" s="31">
        <f t="shared" si="43"/>
        <v>1.9999999999999999E-11</v>
      </c>
      <c r="CG60" s="31">
        <f t="shared" si="43"/>
        <v>1.9999999999999999E-11</v>
      </c>
      <c r="CH60" s="31">
        <f t="shared" si="43"/>
        <v>1.9999999999999999E-11</v>
      </c>
      <c r="CI60" s="31">
        <f t="shared" si="43"/>
        <v>1.9999999999999999E-11</v>
      </c>
      <c r="CJ60" s="31">
        <f t="shared" si="43"/>
        <v>1.9999999999999999E-11</v>
      </c>
      <c r="CK60" s="31">
        <f t="shared" si="43"/>
        <v>1.9999999999999999E-11</v>
      </c>
      <c r="CL60" s="31">
        <f t="shared" si="43"/>
        <v>1.9999999999999999E-11</v>
      </c>
      <c r="CM60" s="31">
        <f t="shared" si="43"/>
        <v>1.9999999999999999E-11</v>
      </c>
      <c r="CN60" s="31">
        <f t="shared" si="43"/>
        <v>1.9999999999999999E-11</v>
      </c>
      <c r="CO60" s="31">
        <f t="shared" si="43"/>
        <v>1.9999999999999999E-11</v>
      </c>
      <c r="CP60" s="31">
        <f t="shared" si="43"/>
        <v>1.9999999999999999E-11</v>
      </c>
      <c r="CQ60" s="31">
        <f t="shared" si="43"/>
        <v>1.9999999999999999E-11</v>
      </c>
      <c r="CR60" s="31">
        <f t="shared" si="43"/>
        <v>1.9999999999999999E-11</v>
      </c>
      <c r="CS60" s="31">
        <f t="shared" si="43"/>
        <v>1.9999999999999999E-11</v>
      </c>
      <c r="CT60" s="31">
        <f t="shared" si="43"/>
        <v>1.9999999999999999E-11</v>
      </c>
      <c r="CU60" s="31">
        <f t="shared" si="43"/>
        <v>1.9999999999999999E-11</v>
      </c>
    </row>
    <row r="61" spans="1:99" s="1" customFormat="1" ht="31.5" x14ac:dyDescent="0.2">
      <c r="A61" s="28" t="s">
        <v>44</v>
      </c>
      <c r="B61" s="46" t="s">
        <v>74</v>
      </c>
      <c r="C61" s="30" t="s">
        <v>143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45</v>
      </c>
      <c r="B62" s="29" t="s">
        <v>75</v>
      </c>
      <c r="C62" s="30" t="s">
        <v>143</v>
      </c>
      <c r="D62" s="31">
        <v>9.9999999999999994E-12</v>
      </c>
      <c r="E62" s="31">
        <v>9.9999999999999994E-12</v>
      </c>
      <c r="F62" s="31">
        <v>9.9999999999999994E-12</v>
      </c>
      <c r="G62" s="31">
        <v>9.9999999999999994E-12</v>
      </c>
      <c r="H62" s="31">
        <v>9.9999999999999994E-12</v>
      </c>
      <c r="I62" s="31">
        <v>9.9999999999999994E-12</v>
      </c>
      <c r="J62" s="31">
        <v>9.9999999999999994E-12</v>
      </c>
      <c r="K62" s="31">
        <v>9.9999999999999994E-12</v>
      </c>
      <c r="L62" s="31">
        <v>9.9999999999999994E-12</v>
      </c>
      <c r="M62" s="31">
        <v>9.9999999999999994E-12</v>
      </c>
      <c r="N62" s="31">
        <v>9.9999999999999994E-12</v>
      </c>
      <c r="O62" s="31">
        <v>9.9999999999999994E-12</v>
      </c>
      <c r="P62" s="31">
        <v>9.9999999999999994E-12</v>
      </c>
      <c r="Q62" s="31">
        <v>9.9999999999999994E-12</v>
      </c>
      <c r="R62" s="31">
        <v>9.9999999999999994E-12</v>
      </c>
      <c r="S62" s="31">
        <v>9.9999999999999994E-12</v>
      </c>
      <c r="T62" s="31">
        <v>9.9999999999999994E-12</v>
      </c>
      <c r="U62" s="31">
        <v>9.9999999999999994E-12</v>
      </c>
      <c r="V62" s="31">
        <v>9.9999999999999994E-12</v>
      </c>
      <c r="W62" s="31">
        <v>9.9999999999999994E-12</v>
      </c>
      <c r="X62" s="31">
        <v>9.9999999999999994E-12</v>
      </c>
      <c r="Y62" s="31">
        <v>9.9999999999999994E-12</v>
      </c>
      <c r="Z62" s="31">
        <v>9.9999999999999994E-12</v>
      </c>
      <c r="AA62" s="31">
        <v>9.9999999999999994E-12</v>
      </c>
      <c r="AB62" s="31">
        <v>9.9999999999999994E-12</v>
      </c>
      <c r="AC62" s="31">
        <v>9.9999999999999994E-12</v>
      </c>
      <c r="AD62" s="31">
        <v>9.9999999999999994E-12</v>
      </c>
      <c r="AE62" s="31">
        <v>9.9999999999999994E-12</v>
      </c>
      <c r="AF62" s="31">
        <v>9.9999999999999994E-12</v>
      </c>
      <c r="AG62" s="31">
        <v>9.9999999999999994E-12</v>
      </c>
      <c r="AH62" s="31">
        <v>9.9999999999999994E-12</v>
      </c>
      <c r="AI62" s="31">
        <v>9.9999999999999994E-12</v>
      </c>
      <c r="AJ62" s="31">
        <v>9.9999999999999994E-12</v>
      </c>
      <c r="AK62" s="31">
        <v>9.9999999999999994E-12</v>
      </c>
      <c r="AL62" s="31">
        <v>9.9999999999999994E-12</v>
      </c>
      <c r="AM62" s="31">
        <v>9.9999999999999994E-12</v>
      </c>
      <c r="AN62" s="31">
        <v>9.9999999999999994E-12</v>
      </c>
      <c r="AO62" s="31">
        <v>9.9999999999999994E-12</v>
      </c>
      <c r="AP62" s="31">
        <v>9.9999999999999994E-12</v>
      </c>
      <c r="AQ62" s="31">
        <v>9.9999999999999994E-12</v>
      </c>
      <c r="AR62" s="31">
        <v>9.9999999999999994E-12</v>
      </c>
      <c r="AS62" s="31">
        <v>9.9999999999999994E-12</v>
      </c>
      <c r="AT62" s="31">
        <v>9.9999999999999994E-12</v>
      </c>
      <c r="AU62" s="31">
        <v>9.9999999999999994E-12</v>
      </c>
      <c r="AV62" s="31">
        <v>9.9999999999999994E-12</v>
      </c>
      <c r="AW62" s="31">
        <v>9.9999999999999994E-12</v>
      </c>
      <c r="AX62" s="31">
        <v>9.9999999999999994E-12</v>
      </c>
      <c r="AY62" s="31">
        <v>9.9999999999999994E-12</v>
      </c>
      <c r="AZ62" s="33">
        <v>9.9999999999999994E-12</v>
      </c>
      <c r="BA62" s="33">
        <v>9.9999999999999994E-12</v>
      </c>
      <c r="BB62" s="33">
        <v>9.9999999999999994E-12</v>
      </c>
      <c r="BC62" s="33">
        <v>9.9999999999999994E-12</v>
      </c>
      <c r="BD62" s="31">
        <v>9.9999999999999994E-12</v>
      </c>
      <c r="BE62" s="31">
        <v>9.9999999999999994E-12</v>
      </c>
      <c r="BF62" s="31">
        <v>9.9999999999999994E-12</v>
      </c>
      <c r="BG62" s="31">
        <v>9.9999999999999994E-12</v>
      </c>
      <c r="BH62" s="31">
        <v>9.9999999999999994E-12</v>
      </c>
      <c r="BI62" s="31">
        <v>9.9999999999999994E-12</v>
      </c>
      <c r="BJ62" s="31">
        <v>9.9999999999999994E-12</v>
      </c>
      <c r="BK62" s="31">
        <v>9.9999999999999994E-12</v>
      </c>
      <c r="BL62" s="31">
        <v>9.9999999999999994E-12</v>
      </c>
      <c r="BM62" s="31">
        <v>9.9999999999999994E-12</v>
      </c>
      <c r="BN62" s="31">
        <v>9.9999999999999994E-12</v>
      </c>
      <c r="BO62" s="31">
        <v>9.9999999999999994E-12</v>
      </c>
      <c r="BP62" s="31">
        <v>9.9999999999999994E-12</v>
      </c>
      <c r="BQ62" s="31">
        <v>9.9999999999999994E-12</v>
      </c>
      <c r="BR62" s="31">
        <v>9.9999999999999994E-12</v>
      </c>
      <c r="BS62" s="31">
        <v>9.9999999999999994E-12</v>
      </c>
      <c r="BT62" s="31">
        <v>9.9999999999999994E-12</v>
      </c>
      <c r="BU62" s="31">
        <v>9.9999999999999994E-12</v>
      </c>
      <c r="BV62" s="31">
        <v>9.9999999999999994E-12</v>
      </c>
      <c r="BW62" s="31">
        <v>9.9999999999999994E-12</v>
      </c>
      <c r="BX62" s="31">
        <v>9.9999999999999994E-12</v>
      </c>
      <c r="BY62" s="31">
        <v>9.9999999999999994E-12</v>
      </c>
      <c r="BZ62" s="31">
        <v>9.9999999999999994E-12</v>
      </c>
      <c r="CA62" s="31">
        <v>9.9999999999999994E-12</v>
      </c>
      <c r="CB62" s="31">
        <v>9.9999999999999994E-12</v>
      </c>
      <c r="CC62" s="31">
        <v>9.9999999999999994E-12</v>
      </c>
      <c r="CD62" s="31">
        <v>9.9999999999999994E-12</v>
      </c>
      <c r="CE62" s="31">
        <v>9.9999999999999994E-12</v>
      </c>
      <c r="CF62" s="31">
        <v>9.9999999999999994E-12</v>
      </c>
      <c r="CG62" s="31">
        <v>9.9999999999999994E-12</v>
      </c>
      <c r="CH62" s="31">
        <v>9.9999999999999994E-12</v>
      </c>
      <c r="CI62" s="31">
        <v>9.9999999999999994E-12</v>
      </c>
      <c r="CJ62" s="31">
        <v>9.9999999999999994E-12</v>
      </c>
      <c r="CK62" s="31">
        <v>9.9999999999999994E-12</v>
      </c>
      <c r="CL62" s="31">
        <v>9.9999999999999994E-12</v>
      </c>
      <c r="CM62" s="31">
        <v>9.9999999999999994E-12</v>
      </c>
      <c r="CN62" s="31">
        <v>9.9999999999999994E-12</v>
      </c>
      <c r="CO62" s="31">
        <v>9.9999999999999994E-12</v>
      </c>
      <c r="CP62" s="31">
        <v>9.9999999999999994E-12</v>
      </c>
      <c r="CQ62" s="31">
        <v>9.9999999999999994E-12</v>
      </c>
      <c r="CR62" s="31">
        <v>9.9999999999999994E-12</v>
      </c>
      <c r="CS62" s="31">
        <v>9.9999999999999994E-12</v>
      </c>
      <c r="CT62" s="31">
        <v>9.9999999999999994E-12</v>
      </c>
      <c r="CU62" s="31">
        <v>9.9999999999999994E-12</v>
      </c>
    </row>
    <row r="63" spans="1:99" s="1" customFormat="1" ht="31.5" x14ac:dyDescent="0.2">
      <c r="A63" s="28" t="s">
        <v>35</v>
      </c>
      <c r="B63" s="29" t="s">
        <v>76</v>
      </c>
      <c r="C63" s="30" t="s">
        <v>143</v>
      </c>
      <c r="D63" s="31">
        <f t="shared" ref="D63:AY63" si="44">D64+D65+D66+D67+D68+D70+D71+D72</f>
        <v>1.001213E-6</v>
      </c>
      <c r="E63" s="31">
        <f t="shared" si="44"/>
        <v>1.001213E-6</v>
      </c>
      <c r="F63" s="31">
        <f t="shared" si="44"/>
        <v>1.001213E-6</v>
      </c>
      <c r="G63" s="31">
        <f t="shared" si="44"/>
        <v>1.001213E-6</v>
      </c>
      <c r="H63" s="31">
        <f t="shared" si="44"/>
        <v>1.001213E-6</v>
      </c>
      <c r="I63" s="31">
        <f t="shared" si="44"/>
        <v>1.001213E-6</v>
      </c>
      <c r="J63" s="31">
        <f t="shared" si="44"/>
        <v>1.001213E-6</v>
      </c>
      <c r="K63" s="31">
        <f t="shared" si="44"/>
        <v>1.001213E-6</v>
      </c>
      <c r="L63" s="31">
        <f t="shared" si="44"/>
        <v>1.001213E-6</v>
      </c>
      <c r="M63" s="31">
        <f t="shared" si="44"/>
        <v>1.001213E-6</v>
      </c>
      <c r="N63" s="31">
        <f t="shared" si="44"/>
        <v>1.001213E-6</v>
      </c>
      <c r="O63" s="31">
        <f t="shared" si="44"/>
        <v>1.001213E-6</v>
      </c>
      <c r="P63" s="31">
        <f t="shared" si="44"/>
        <v>1.001213E-6</v>
      </c>
      <c r="Q63" s="31">
        <f t="shared" si="44"/>
        <v>1.001213E-6</v>
      </c>
      <c r="R63" s="31">
        <f t="shared" si="44"/>
        <v>1.001213E-6</v>
      </c>
      <c r="S63" s="31">
        <f t="shared" si="44"/>
        <v>1.001213E-6</v>
      </c>
      <c r="T63" s="31">
        <f t="shared" si="44"/>
        <v>1.001213E-6</v>
      </c>
      <c r="U63" s="31">
        <f t="shared" si="44"/>
        <v>1.001213E-6</v>
      </c>
      <c r="V63" s="31">
        <f t="shared" si="44"/>
        <v>1.001213E-6</v>
      </c>
      <c r="W63" s="31">
        <f t="shared" si="44"/>
        <v>1.001213E-6</v>
      </c>
      <c r="X63" s="31">
        <f t="shared" si="44"/>
        <v>1.001213E-6</v>
      </c>
      <c r="Y63" s="31">
        <f t="shared" si="44"/>
        <v>1.001213E-6</v>
      </c>
      <c r="Z63" s="31">
        <f t="shared" si="44"/>
        <v>1.001213E-6</v>
      </c>
      <c r="AA63" s="31">
        <f t="shared" si="44"/>
        <v>1.001213E-6</v>
      </c>
      <c r="AB63" s="31">
        <f t="shared" si="44"/>
        <v>1.001213E-6</v>
      </c>
      <c r="AC63" s="31">
        <f t="shared" si="44"/>
        <v>1.001213E-6</v>
      </c>
      <c r="AD63" s="31">
        <f t="shared" si="44"/>
        <v>1.001213E-6</v>
      </c>
      <c r="AE63" s="31">
        <f t="shared" si="44"/>
        <v>1.001213E-6</v>
      </c>
      <c r="AF63" s="31">
        <f t="shared" si="44"/>
        <v>1.001213E-6</v>
      </c>
      <c r="AG63" s="31">
        <f t="shared" si="44"/>
        <v>1.001213E-6</v>
      </c>
      <c r="AH63" s="31">
        <f t="shared" si="44"/>
        <v>1.001213E-6</v>
      </c>
      <c r="AI63" s="31">
        <f t="shared" si="44"/>
        <v>1.001213E-6</v>
      </c>
      <c r="AJ63" s="31">
        <f t="shared" si="44"/>
        <v>1.001213E-6</v>
      </c>
      <c r="AK63" s="31">
        <f t="shared" si="44"/>
        <v>1.001213E-6</v>
      </c>
      <c r="AL63" s="31">
        <f t="shared" si="44"/>
        <v>1.001213E-6</v>
      </c>
      <c r="AM63" s="31">
        <f t="shared" si="44"/>
        <v>1.001213E-6</v>
      </c>
      <c r="AN63" s="31">
        <f t="shared" si="44"/>
        <v>1.001213E-6</v>
      </c>
      <c r="AO63" s="31">
        <f t="shared" si="44"/>
        <v>1.001213E-6</v>
      </c>
      <c r="AP63" s="31">
        <f t="shared" si="44"/>
        <v>1.001213E-6</v>
      </c>
      <c r="AQ63" s="31">
        <f t="shared" si="44"/>
        <v>1.001213E-6</v>
      </c>
      <c r="AR63" s="31">
        <f t="shared" si="44"/>
        <v>1.001213E-6</v>
      </c>
      <c r="AS63" s="31">
        <f t="shared" si="44"/>
        <v>1.001213E-6</v>
      </c>
      <c r="AT63" s="31">
        <f t="shared" si="44"/>
        <v>1.001213E-6</v>
      </c>
      <c r="AU63" s="31">
        <f t="shared" si="44"/>
        <v>1.001213E-6</v>
      </c>
      <c r="AV63" s="31">
        <f t="shared" si="44"/>
        <v>1.001213E-6</v>
      </c>
      <c r="AW63" s="31">
        <f t="shared" si="44"/>
        <v>1.001213E-6</v>
      </c>
      <c r="AX63" s="31">
        <f t="shared" si="44"/>
        <v>1.001213E-6</v>
      </c>
      <c r="AY63" s="31">
        <f t="shared" si="44"/>
        <v>1.001213E-6</v>
      </c>
      <c r="AZ63" s="33">
        <v>1</v>
      </c>
      <c r="BA63" s="33">
        <v>1</v>
      </c>
      <c r="BB63" s="33">
        <f t="shared" ref="BB63:CU63" si="45">BB64+BB65+BB66+BB67+BB68+BB70+BB71+BB72</f>
        <v>2.2130000000000001E-9</v>
      </c>
      <c r="BC63" s="33">
        <f t="shared" si="45"/>
        <v>1.2130100000000001E-9</v>
      </c>
      <c r="BD63" s="31">
        <f t="shared" si="45"/>
        <v>1.00001213E-4</v>
      </c>
      <c r="BE63" s="31">
        <f t="shared" si="45"/>
        <v>1.00001213E-4</v>
      </c>
      <c r="BF63" s="31">
        <f t="shared" si="45"/>
        <v>1.00001213E-4</v>
      </c>
      <c r="BG63" s="31">
        <f t="shared" si="45"/>
        <v>1.00001213E-4</v>
      </c>
      <c r="BH63" s="31">
        <f t="shared" si="45"/>
        <v>1.00001213E-4</v>
      </c>
      <c r="BI63" s="31">
        <f t="shared" si="45"/>
        <v>1.00001213E-4</v>
      </c>
      <c r="BJ63" s="31">
        <f t="shared" si="45"/>
        <v>1.00001213E-4</v>
      </c>
      <c r="BK63" s="31">
        <f t="shared" si="45"/>
        <v>1.00001213E-4</v>
      </c>
      <c r="BL63" s="31">
        <f t="shared" si="45"/>
        <v>1.00001213E-4</v>
      </c>
      <c r="BM63" s="31">
        <f t="shared" si="45"/>
        <v>1.00001213E-4</v>
      </c>
      <c r="BN63" s="31">
        <f t="shared" si="45"/>
        <v>1.00001213E-4</v>
      </c>
      <c r="BO63" s="31">
        <f t="shared" si="45"/>
        <v>1.00001213E-4</v>
      </c>
      <c r="BP63" s="31">
        <f t="shared" si="45"/>
        <v>1.00001213E-4</v>
      </c>
      <c r="BQ63" s="31">
        <f t="shared" si="45"/>
        <v>1.00001213E-4</v>
      </c>
      <c r="BR63" s="31">
        <f t="shared" si="45"/>
        <v>1.00001213E-4</v>
      </c>
      <c r="BS63" s="31">
        <f t="shared" si="45"/>
        <v>1.00001213E-4</v>
      </c>
      <c r="BT63" s="31">
        <f t="shared" si="45"/>
        <v>1.00001213E-4</v>
      </c>
      <c r="BU63" s="31">
        <f t="shared" si="45"/>
        <v>1.00001213E-4</v>
      </c>
      <c r="BV63" s="31">
        <f t="shared" si="45"/>
        <v>1.00001213E-4</v>
      </c>
      <c r="BW63" s="31">
        <f t="shared" si="45"/>
        <v>1.00001213E-4</v>
      </c>
      <c r="BX63" s="31">
        <f t="shared" si="45"/>
        <v>1.00001213E-4</v>
      </c>
      <c r="BY63" s="31">
        <f t="shared" si="45"/>
        <v>1.00001213E-4</v>
      </c>
      <c r="BZ63" s="31">
        <f t="shared" si="45"/>
        <v>1.00001213E-4</v>
      </c>
      <c r="CA63" s="31">
        <f t="shared" si="45"/>
        <v>1.00001213E-4</v>
      </c>
      <c r="CB63" s="31">
        <f t="shared" si="45"/>
        <v>1.00001213E-4</v>
      </c>
      <c r="CC63" s="31">
        <f t="shared" si="45"/>
        <v>1.00001213E-4</v>
      </c>
      <c r="CD63" s="31">
        <f t="shared" si="45"/>
        <v>1.00001213E-4</v>
      </c>
      <c r="CE63" s="31">
        <f t="shared" si="45"/>
        <v>1.00001213E-4</v>
      </c>
      <c r="CF63" s="31">
        <f t="shared" si="45"/>
        <v>1.00001213E-4</v>
      </c>
      <c r="CG63" s="31">
        <f t="shared" si="45"/>
        <v>1.00001213E-4</v>
      </c>
      <c r="CH63" s="31">
        <f t="shared" si="45"/>
        <v>1.00001213E-4</v>
      </c>
      <c r="CI63" s="31">
        <f t="shared" si="45"/>
        <v>1.00001213E-4</v>
      </c>
      <c r="CJ63" s="35">
        <f t="shared" si="45"/>
        <v>1.2130000000000003E-9</v>
      </c>
      <c r="CK63" s="35">
        <f t="shared" si="45"/>
        <v>1.6375666383391121</v>
      </c>
      <c r="CL63" s="35">
        <f t="shared" si="45"/>
        <v>2.2130000000000001E-9</v>
      </c>
      <c r="CM63" s="35">
        <f t="shared" si="45"/>
        <v>2.2130000000000001E-9</v>
      </c>
      <c r="CN63" s="35">
        <f t="shared" si="45"/>
        <v>2.2130000000000001E-9</v>
      </c>
      <c r="CO63" s="35">
        <f t="shared" si="45"/>
        <v>2.2130000000000001E-9</v>
      </c>
      <c r="CP63" s="35">
        <f t="shared" si="45"/>
        <v>2.2130000000000001E-9</v>
      </c>
      <c r="CQ63" s="35">
        <f t="shared" si="45"/>
        <v>2.2130000000000001E-9</v>
      </c>
      <c r="CR63" s="31">
        <f t="shared" si="45"/>
        <v>2.2130000000000001E-9</v>
      </c>
      <c r="CS63" s="31">
        <f t="shared" si="45"/>
        <v>2.2130000000000001E-9</v>
      </c>
      <c r="CT63" s="31">
        <f t="shared" si="45"/>
        <v>2.2130000000000001E-9</v>
      </c>
      <c r="CU63" s="31">
        <f t="shared" si="45"/>
        <v>2.2130000000000001E-9</v>
      </c>
    </row>
    <row r="64" spans="1:99" s="1" customFormat="1" ht="31.5" x14ac:dyDescent="0.2">
      <c r="A64" s="28" t="s">
        <v>46</v>
      </c>
      <c r="B64" s="29" t="s">
        <v>77</v>
      </c>
      <c r="C64" s="30" t="s">
        <v>143</v>
      </c>
      <c r="D64" s="31">
        <v>1E-10</v>
      </c>
      <c r="E64" s="31">
        <v>1E-10</v>
      </c>
      <c r="F64" s="31">
        <v>1E-10</v>
      </c>
      <c r="G64" s="31">
        <v>1E-10</v>
      </c>
      <c r="H64" s="31">
        <v>1E-10</v>
      </c>
      <c r="I64" s="31">
        <v>1E-10</v>
      </c>
      <c r="J64" s="31">
        <v>1E-10</v>
      </c>
      <c r="K64" s="31">
        <v>1E-10</v>
      </c>
      <c r="L64" s="31">
        <v>1E-10</v>
      </c>
      <c r="M64" s="31">
        <v>1E-10</v>
      </c>
      <c r="N64" s="31">
        <v>1E-10</v>
      </c>
      <c r="O64" s="31">
        <v>1E-10</v>
      </c>
      <c r="P64" s="31">
        <v>1E-10</v>
      </c>
      <c r="Q64" s="31">
        <v>1E-10</v>
      </c>
      <c r="R64" s="31">
        <v>1E-10</v>
      </c>
      <c r="S64" s="31">
        <v>1E-10</v>
      </c>
      <c r="T64" s="31">
        <v>1E-10</v>
      </c>
      <c r="U64" s="31">
        <v>1E-10</v>
      </c>
      <c r="V64" s="31">
        <v>1E-10</v>
      </c>
      <c r="W64" s="31">
        <v>1E-10</v>
      </c>
      <c r="X64" s="31">
        <v>1E-10</v>
      </c>
      <c r="Y64" s="31">
        <v>1E-10</v>
      </c>
      <c r="Z64" s="31">
        <v>1E-10</v>
      </c>
      <c r="AA64" s="31">
        <v>1E-10</v>
      </c>
      <c r="AB64" s="31">
        <v>1E-10</v>
      </c>
      <c r="AC64" s="31">
        <v>1E-10</v>
      </c>
      <c r="AD64" s="31">
        <v>1E-10</v>
      </c>
      <c r="AE64" s="31">
        <v>1E-10</v>
      </c>
      <c r="AF64" s="31">
        <v>1E-10</v>
      </c>
      <c r="AG64" s="31">
        <v>1E-10</v>
      </c>
      <c r="AH64" s="31">
        <v>1E-10</v>
      </c>
      <c r="AI64" s="31">
        <v>1E-10</v>
      </c>
      <c r="AJ64" s="31">
        <v>1E-10</v>
      </c>
      <c r="AK64" s="31">
        <v>1E-10</v>
      </c>
      <c r="AL64" s="31">
        <v>1E-10</v>
      </c>
      <c r="AM64" s="31">
        <v>1E-10</v>
      </c>
      <c r="AN64" s="31">
        <v>1E-10</v>
      </c>
      <c r="AO64" s="31">
        <v>1E-10</v>
      </c>
      <c r="AP64" s="31">
        <v>1E-10</v>
      </c>
      <c r="AQ64" s="31">
        <v>1E-10</v>
      </c>
      <c r="AR64" s="31">
        <v>1E-10</v>
      </c>
      <c r="AS64" s="31">
        <v>1E-10</v>
      </c>
      <c r="AT64" s="31">
        <v>1E-10</v>
      </c>
      <c r="AU64" s="31">
        <v>1E-10</v>
      </c>
      <c r="AV64" s="31">
        <v>1E-10</v>
      </c>
      <c r="AW64" s="31">
        <v>1E-10</v>
      </c>
      <c r="AX64" s="31">
        <v>1E-10</v>
      </c>
      <c r="AY64" s="31">
        <v>1E-10</v>
      </c>
      <c r="AZ64" s="33">
        <v>1E-10</v>
      </c>
      <c r="BA64" s="33">
        <v>1E-10</v>
      </c>
      <c r="BB64" s="33">
        <v>1E-10</v>
      </c>
      <c r="BC64" s="33">
        <v>1E-10</v>
      </c>
      <c r="BD64" s="31">
        <v>1E-10</v>
      </c>
      <c r="BE64" s="31">
        <v>1E-10</v>
      </c>
      <c r="BF64" s="31">
        <v>1E-10</v>
      </c>
      <c r="BG64" s="31">
        <v>1E-10</v>
      </c>
      <c r="BH64" s="31">
        <v>1E-10</v>
      </c>
      <c r="BI64" s="31">
        <v>1E-10</v>
      </c>
      <c r="BJ64" s="31">
        <v>1E-10</v>
      </c>
      <c r="BK64" s="31">
        <v>1E-10</v>
      </c>
      <c r="BL64" s="31">
        <v>1E-10</v>
      </c>
      <c r="BM64" s="31">
        <v>1E-10</v>
      </c>
      <c r="BN64" s="31">
        <v>1E-10</v>
      </c>
      <c r="BO64" s="31">
        <v>1E-10</v>
      </c>
      <c r="BP64" s="31">
        <v>1E-10</v>
      </c>
      <c r="BQ64" s="31">
        <v>1E-10</v>
      </c>
      <c r="BR64" s="31">
        <v>1E-10</v>
      </c>
      <c r="BS64" s="31">
        <v>1E-10</v>
      </c>
      <c r="BT64" s="31">
        <v>1E-10</v>
      </c>
      <c r="BU64" s="31">
        <v>1E-10</v>
      </c>
      <c r="BV64" s="31">
        <v>1E-10</v>
      </c>
      <c r="BW64" s="31">
        <v>1E-10</v>
      </c>
      <c r="BX64" s="31">
        <v>1E-10</v>
      </c>
      <c r="BY64" s="31">
        <v>1E-10</v>
      </c>
      <c r="BZ64" s="31">
        <v>1E-10</v>
      </c>
      <c r="CA64" s="31">
        <v>1E-10</v>
      </c>
      <c r="CB64" s="31">
        <v>1E-10</v>
      </c>
      <c r="CC64" s="31">
        <v>1E-10</v>
      </c>
      <c r="CD64" s="31">
        <v>1E-10</v>
      </c>
      <c r="CE64" s="31">
        <v>1E-10</v>
      </c>
      <c r="CF64" s="31">
        <v>1E-10</v>
      </c>
      <c r="CG64" s="31">
        <v>1E-10</v>
      </c>
      <c r="CH64" s="31">
        <v>1E-10</v>
      </c>
      <c r="CI64" s="31">
        <v>1E-10</v>
      </c>
      <c r="CJ64" s="31">
        <v>1E-10</v>
      </c>
      <c r="CK64" s="31">
        <v>1E-10</v>
      </c>
      <c r="CL64" s="31">
        <v>1E-10</v>
      </c>
      <c r="CM64" s="31">
        <v>1E-10</v>
      </c>
      <c r="CN64" s="31">
        <v>1E-10</v>
      </c>
      <c r="CO64" s="31">
        <v>1E-10</v>
      </c>
      <c r="CP64" s="31">
        <v>1E-10</v>
      </c>
      <c r="CQ64" s="31">
        <v>1E-10</v>
      </c>
      <c r="CR64" s="31">
        <v>1E-10</v>
      </c>
      <c r="CS64" s="31">
        <v>1E-10</v>
      </c>
      <c r="CT64" s="31">
        <v>1E-10</v>
      </c>
      <c r="CU64" s="31">
        <v>1E-10</v>
      </c>
    </row>
    <row r="65" spans="1:99" s="1" customFormat="1" ht="31.5" x14ac:dyDescent="0.2">
      <c r="A65" s="28" t="s">
        <v>47</v>
      </c>
      <c r="B65" s="29" t="s">
        <v>78</v>
      </c>
      <c r="C65" s="30" t="s">
        <v>143</v>
      </c>
      <c r="D65" s="31">
        <v>9.9999999999999998E-13</v>
      </c>
      <c r="E65" s="31">
        <v>9.9999999999999998E-13</v>
      </c>
      <c r="F65" s="31">
        <v>9.9999999999999998E-13</v>
      </c>
      <c r="G65" s="31">
        <v>9.9999999999999998E-13</v>
      </c>
      <c r="H65" s="31">
        <v>9.9999999999999998E-13</v>
      </c>
      <c r="I65" s="31">
        <v>9.9999999999999998E-13</v>
      </c>
      <c r="J65" s="31">
        <v>9.9999999999999998E-13</v>
      </c>
      <c r="K65" s="31">
        <v>9.9999999999999998E-13</v>
      </c>
      <c r="L65" s="31">
        <v>9.9999999999999998E-13</v>
      </c>
      <c r="M65" s="31">
        <v>9.9999999999999998E-13</v>
      </c>
      <c r="N65" s="31">
        <v>9.9999999999999998E-13</v>
      </c>
      <c r="O65" s="31">
        <v>9.9999999999999998E-13</v>
      </c>
      <c r="P65" s="31">
        <v>9.9999999999999998E-13</v>
      </c>
      <c r="Q65" s="31">
        <v>9.9999999999999998E-13</v>
      </c>
      <c r="R65" s="31">
        <v>9.9999999999999998E-13</v>
      </c>
      <c r="S65" s="31">
        <v>9.9999999999999998E-13</v>
      </c>
      <c r="T65" s="31">
        <v>9.9999999999999998E-13</v>
      </c>
      <c r="U65" s="31">
        <v>9.9999999999999998E-13</v>
      </c>
      <c r="V65" s="31">
        <v>9.9999999999999998E-13</v>
      </c>
      <c r="W65" s="31">
        <v>9.9999999999999998E-13</v>
      </c>
      <c r="X65" s="31">
        <v>9.9999999999999998E-13</v>
      </c>
      <c r="Y65" s="31">
        <v>9.9999999999999998E-13</v>
      </c>
      <c r="Z65" s="31">
        <v>9.9999999999999998E-13</v>
      </c>
      <c r="AA65" s="31">
        <v>9.9999999999999998E-13</v>
      </c>
      <c r="AB65" s="31">
        <v>9.9999999999999998E-13</v>
      </c>
      <c r="AC65" s="31">
        <v>9.9999999999999998E-13</v>
      </c>
      <c r="AD65" s="31">
        <v>9.9999999999999998E-13</v>
      </c>
      <c r="AE65" s="31">
        <v>9.9999999999999998E-13</v>
      </c>
      <c r="AF65" s="31">
        <v>9.9999999999999998E-13</v>
      </c>
      <c r="AG65" s="31">
        <v>9.9999999999999998E-13</v>
      </c>
      <c r="AH65" s="31">
        <v>9.9999999999999998E-13</v>
      </c>
      <c r="AI65" s="31">
        <v>9.9999999999999998E-13</v>
      </c>
      <c r="AJ65" s="31">
        <v>9.9999999999999998E-13</v>
      </c>
      <c r="AK65" s="31">
        <v>9.9999999999999998E-13</v>
      </c>
      <c r="AL65" s="31">
        <v>9.9999999999999998E-13</v>
      </c>
      <c r="AM65" s="31">
        <v>9.9999999999999998E-13</v>
      </c>
      <c r="AN65" s="31">
        <v>9.9999999999999998E-13</v>
      </c>
      <c r="AO65" s="31">
        <v>9.9999999999999998E-13</v>
      </c>
      <c r="AP65" s="31">
        <v>9.9999999999999998E-13</v>
      </c>
      <c r="AQ65" s="31">
        <v>9.9999999999999998E-13</v>
      </c>
      <c r="AR65" s="31">
        <v>9.9999999999999998E-13</v>
      </c>
      <c r="AS65" s="31">
        <v>9.9999999999999998E-13</v>
      </c>
      <c r="AT65" s="31">
        <v>9.9999999999999998E-13</v>
      </c>
      <c r="AU65" s="31">
        <v>9.9999999999999998E-13</v>
      </c>
      <c r="AV65" s="31">
        <v>9.9999999999999998E-13</v>
      </c>
      <c r="AW65" s="31">
        <v>9.9999999999999998E-13</v>
      </c>
      <c r="AX65" s="31">
        <v>9.9999999999999998E-13</v>
      </c>
      <c r="AY65" s="31">
        <v>9.9999999999999998E-13</v>
      </c>
      <c r="AZ65" s="33">
        <v>9.9999999999999998E-13</v>
      </c>
      <c r="BA65" s="33">
        <v>9.9999999999999998E-13</v>
      </c>
      <c r="BB65" s="33">
        <v>9.9999999999999998E-13</v>
      </c>
      <c r="BC65" s="33">
        <v>9.9999999999999998E-13</v>
      </c>
      <c r="BD65" s="31">
        <v>9.9999999999999998E-13</v>
      </c>
      <c r="BE65" s="31">
        <v>9.9999999999999998E-13</v>
      </c>
      <c r="BF65" s="31">
        <v>9.9999999999999998E-13</v>
      </c>
      <c r="BG65" s="31">
        <v>9.9999999999999998E-13</v>
      </c>
      <c r="BH65" s="31">
        <v>9.9999999999999998E-13</v>
      </c>
      <c r="BI65" s="31">
        <v>9.9999999999999998E-13</v>
      </c>
      <c r="BJ65" s="31">
        <v>9.9999999999999998E-13</v>
      </c>
      <c r="BK65" s="31">
        <v>9.9999999999999998E-13</v>
      </c>
      <c r="BL65" s="31">
        <v>9.9999999999999998E-13</v>
      </c>
      <c r="BM65" s="31">
        <v>9.9999999999999998E-13</v>
      </c>
      <c r="BN65" s="31">
        <v>9.9999999999999998E-13</v>
      </c>
      <c r="BO65" s="31">
        <v>9.9999999999999998E-13</v>
      </c>
      <c r="BP65" s="31">
        <v>9.9999999999999998E-13</v>
      </c>
      <c r="BQ65" s="31">
        <v>9.9999999999999998E-13</v>
      </c>
      <c r="BR65" s="31">
        <v>9.9999999999999998E-13</v>
      </c>
      <c r="BS65" s="31">
        <v>9.9999999999999998E-13</v>
      </c>
      <c r="BT65" s="31">
        <v>9.9999999999999998E-13</v>
      </c>
      <c r="BU65" s="31">
        <v>9.9999999999999998E-13</v>
      </c>
      <c r="BV65" s="31">
        <v>9.9999999999999998E-13</v>
      </c>
      <c r="BW65" s="31">
        <v>9.9999999999999998E-13</v>
      </c>
      <c r="BX65" s="31">
        <v>9.9999999999999998E-13</v>
      </c>
      <c r="BY65" s="31">
        <v>9.9999999999999998E-13</v>
      </c>
      <c r="BZ65" s="31">
        <v>9.9999999999999998E-13</v>
      </c>
      <c r="CA65" s="31">
        <v>9.9999999999999998E-13</v>
      </c>
      <c r="CB65" s="31">
        <v>9.9999999999999998E-13</v>
      </c>
      <c r="CC65" s="31">
        <v>9.9999999999999998E-13</v>
      </c>
      <c r="CD65" s="31">
        <v>9.9999999999999998E-13</v>
      </c>
      <c r="CE65" s="31">
        <v>9.9999999999999998E-13</v>
      </c>
      <c r="CF65" s="31">
        <v>9.9999999999999998E-13</v>
      </c>
      <c r="CG65" s="31">
        <v>9.9999999999999998E-13</v>
      </c>
      <c r="CH65" s="31">
        <v>9.9999999999999998E-13</v>
      </c>
      <c r="CI65" s="31">
        <v>9.9999999999999998E-13</v>
      </c>
      <c r="CJ65" s="31">
        <v>9.9999999999999998E-13</v>
      </c>
      <c r="CK65" s="31">
        <v>9.9999999999999998E-13</v>
      </c>
      <c r="CL65" s="31">
        <v>9.9999999999999998E-13</v>
      </c>
      <c r="CM65" s="31">
        <v>9.9999999999999998E-13</v>
      </c>
      <c r="CN65" s="31">
        <v>9.9999999999999998E-13</v>
      </c>
      <c r="CO65" s="31">
        <v>9.9999999999999998E-13</v>
      </c>
      <c r="CP65" s="31">
        <v>9.9999999999999998E-13</v>
      </c>
      <c r="CQ65" s="31">
        <v>9.9999999999999998E-13</v>
      </c>
      <c r="CR65" s="31">
        <v>9.9999999999999998E-13</v>
      </c>
      <c r="CS65" s="31">
        <v>9.9999999999999998E-13</v>
      </c>
      <c r="CT65" s="31">
        <v>9.9999999999999998E-13</v>
      </c>
      <c r="CU65" s="31">
        <v>9.9999999999999998E-13</v>
      </c>
    </row>
    <row r="66" spans="1:99" s="1" customFormat="1" ht="31.5" x14ac:dyDescent="0.2">
      <c r="A66" s="28" t="s">
        <v>48</v>
      </c>
      <c r="B66" s="29" t="s">
        <v>79</v>
      </c>
      <c r="C66" s="30" t="s">
        <v>143</v>
      </c>
      <c r="D66" s="31">
        <v>9.9999999999999998E-13</v>
      </c>
      <c r="E66" s="31">
        <v>9.9999999999999998E-13</v>
      </c>
      <c r="F66" s="31">
        <v>9.9999999999999998E-13</v>
      </c>
      <c r="G66" s="31">
        <v>9.9999999999999998E-13</v>
      </c>
      <c r="H66" s="31">
        <v>9.9999999999999998E-13</v>
      </c>
      <c r="I66" s="31">
        <v>9.9999999999999998E-13</v>
      </c>
      <c r="J66" s="31">
        <v>9.9999999999999998E-13</v>
      </c>
      <c r="K66" s="31">
        <v>9.9999999999999998E-13</v>
      </c>
      <c r="L66" s="31">
        <v>9.9999999999999998E-13</v>
      </c>
      <c r="M66" s="31">
        <v>9.9999999999999998E-13</v>
      </c>
      <c r="N66" s="31">
        <v>9.9999999999999998E-13</v>
      </c>
      <c r="O66" s="31">
        <v>9.9999999999999998E-13</v>
      </c>
      <c r="P66" s="31">
        <v>9.9999999999999998E-13</v>
      </c>
      <c r="Q66" s="31">
        <v>9.9999999999999998E-13</v>
      </c>
      <c r="R66" s="31">
        <v>9.9999999999999998E-13</v>
      </c>
      <c r="S66" s="31">
        <v>9.9999999999999998E-13</v>
      </c>
      <c r="T66" s="31">
        <v>9.9999999999999998E-13</v>
      </c>
      <c r="U66" s="31">
        <v>9.9999999999999998E-13</v>
      </c>
      <c r="V66" s="31">
        <v>9.9999999999999998E-13</v>
      </c>
      <c r="W66" s="31">
        <v>9.9999999999999998E-13</v>
      </c>
      <c r="X66" s="31">
        <v>9.9999999999999998E-13</v>
      </c>
      <c r="Y66" s="31">
        <v>9.9999999999999998E-13</v>
      </c>
      <c r="Z66" s="31">
        <v>9.9999999999999998E-13</v>
      </c>
      <c r="AA66" s="31">
        <v>9.9999999999999998E-13</v>
      </c>
      <c r="AB66" s="31">
        <v>9.9999999999999998E-13</v>
      </c>
      <c r="AC66" s="31">
        <v>9.9999999999999998E-13</v>
      </c>
      <c r="AD66" s="31">
        <v>9.9999999999999998E-13</v>
      </c>
      <c r="AE66" s="31">
        <v>9.9999999999999998E-13</v>
      </c>
      <c r="AF66" s="31">
        <v>9.9999999999999998E-13</v>
      </c>
      <c r="AG66" s="31">
        <v>9.9999999999999998E-13</v>
      </c>
      <c r="AH66" s="31">
        <v>9.9999999999999998E-13</v>
      </c>
      <c r="AI66" s="31">
        <v>9.9999999999999998E-13</v>
      </c>
      <c r="AJ66" s="31">
        <v>9.9999999999999998E-13</v>
      </c>
      <c r="AK66" s="31">
        <v>9.9999999999999998E-13</v>
      </c>
      <c r="AL66" s="31">
        <v>9.9999999999999998E-13</v>
      </c>
      <c r="AM66" s="31">
        <v>9.9999999999999998E-13</v>
      </c>
      <c r="AN66" s="31">
        <v>9.9999999999999998E-13</v>
      </c>
      <c r="AO66" s="31">
        <v>9.9999999999999998E-13</v>
      </c>
      <c r="AP66" s="31">
        <v>9.9999999999999998E-13</v>
      </c>
      <c r="AQ66" s="31">
        <v>9.9999999999999998E-13</v>
      </c>
      <c r="AR66" s="31">
        <v>9.9999999999999998E-13</v>
      </c>
      <c r="AS66" s="31">
        <v>9.9999999999999998E-13</v>
      </c>
      <c r="AT66" s="31">
        <v>9.9999999999999998E-13</v>
      </c>
      <c r="AU66" s="31">
        <v>9.9999999999999998E-13</v>
      </c>
      <c r="AV66" s="31">
        <v>9.9999999999999998E-13</v>
      </c>
      <c r="AW66" s="31">
        <v>9.9999999999999998E-13</v>
      </c>
      <c r="AX66" s="31">
        <v>9.9999999999999998E-13</v>
      </c>
      <c r="AY66" s="31">
        <v>9.9999999999999998E-13</v>
      </c>
      <c r="AZ66" s="33">
        <v>9.9999999999999998E-13</v>
      </c>
      <c r="BA66" s="33">
        <v>9.9999999999999998E-13</v>
      </c>
      <c r="BB66" s="33">
        <v>9.9999999999999998E-13</v>
      </c>
      <c r="BC66" s="33">
        <v>9.9999999999999998E-13</v>
      </c>
      <c r="BD66" s="31">
        <v>9.9999999999999998E-13</v>
      </c>
      <c r="BE66" s="31">
        <v>9.9999999999999998E-13</v>
      </c>
      <c r="BF66" s="31">
        <v>9.9999999999999998E-13</v>
      </c>
      <c r="BG66" s="31">
        <v>9.9999999999999998E-13</v>
      </c>
      <c r="BH66" s="31">
        <v>9.9999999999999998E-13</v>
      </c>
      <c r="BI66" s="31">
        <v>9.9999999999999998E-13</v>
      </c>
      <c r="BJ66" s="31">
        <v>9.9999999999999998E-13</v>
      </c>
      <c r="BK66" s="31">
        <v>9.9999999999999998E-13</v>
      </c>
      <c r="BL66" s="31">
        <v>9.9999999999999998E-13</v>
      </c>
      <c r="BM66" s="31">
        <v>9.9999999999999998E-13</v>
      </c>
      <c r="BN66" s="31">
        <v>9.9999999999999998E-13</v>
      </c>
      <c r="BO66" s="31">
        <v>9.9999999999999998E-13</v>
      </c>
      <c r="BP66" s="31">
        <v>9.9999999999999998E-13</v>
      </c>
      <c r="BQ66" s="31">
        <v>9.9999999999999998E-13</v>
      </c>
      <c r="BR66" s="31">
        <v>9.9999999999999998E-13</v>
      </c>
      <c r="BS66" s="31">
        <v>9.9999999999999998E-13</v>
      </c>
      <c r="BT66" s="31">
        <v>9.9999999999999998E-13</v>
      </c>
      <c r="BU66" s="31">
        <v>9.9999999999999998E-13</v>
      </c>
      <c r="BV66" s="31">
        <v>9.9999999999999998E-13</v>
      </c>
      <c r="BW66" s="31">
        <v>9.9999999999999998E-13</v>
      </c>
      <c r="BX66" s="31">
        <v>9.9999999999999998E-13</v>
      </c>
      <c r="BY66" s="31">
        <v>9.9999999999999998E-13</v>
      </c>
      <c r="BZ66" s="31">
        <v>9.9999999999999998E-13</v>
      </c>
      <c r="CA66" s="31">
        <v>9.9999999999999998E-13</v>
      </c>
      <c r="CB66" s="31">
        <v>9.9999999999999998E-13</v>
      </c>
      <c r="CC66" s="31">
        <v>9.9999999999999998E-13</v>
      </c>
      <c r="CD66" s="31">
        <v>9.9999999999999998E-13</v>
      </c>
      <c r="CE66" s="31">
        <v>9.9999999999999998E-13</v>
      </c>
      <c r="CF66" s="31">
        <v>9.9999999999999998E-13</v>
      </c>
      <c r="CG66" s="31">
        <v>9.9999999999999998E-13</v>
      </c>
      <c r="CH66" s="31">
        <v>9.9999999999999998E-13</v>
      </c>
      <c r="CI66" s="31">
        <v>9.9999999999999998E-13</v>
      </c>
      <c r="CJ66" s="31">
        <v>9.9999999999999998E-13</v>
      </c>
      <c r="CK66" s="31">
        <v>9.9999999999999998E-13</v>
      </c>
      <c r="CL66" s="31">
        <v>9.9999999999999998E-13</v>
      </c>
      <c r="CM66" s="31">
        <v>9.9999999999999998E-13</v>
      </c>
      <c r="CN66" s="31">
        <v>9.9999999999999998E-13</v>
      </c>
      <c r="CO66" s="31">
        <v>9.9999999999999998E-13</v>
      </c>
      <c r="CP66" s="31">
        <v>9.9999999999999998E-13</v>
      </c>
      <c r="CQ66" s="31">
        <v>9.9999999999999998E-13</v>
      </c>
      <c r="CR66" s="31">
        <v>9.9999999999999998E-13</v>
      </c>
      <c r="CS66" s="31">
        <v>9.9999999999999998E-13</v>
      </c>
      <c r="CT66" s="31">
        <v>9.9999999999999998E-13</v>
      </c>
      <c r="CU66" s="31">
        <v>9.9999999999999998E-13</v>
      </c>
    </row>
    <row r="67" spans="1:99" s="1" customFormat="1" ht="31.5" x14ac:dyDescent="0.2">
      <c r="A67" s="28" t="s">
        <v>49</v>
      </c>
      <c r="B67" s="29" t="s">
        <v>80</v>
      </c>
      <c r="C67" s="30" t="s">
        <v>143</v>
      </c>
      <c r="D67" s="31">
        <v>9.9999999999999994E-12</v>
      </c>
      <c r="E67" s="31">
        <v>9.9999999999999994E-12</v>
      </c>
      <c r="F67" s="31">
        <v>9.9999999999999994E-12</v>
      </c>
      <c r="G67" s="31">
        <v>9.9999999999999994E-12</v>
      </c>
      <c r="H67" s="31">
        <v>9.9999999999999994E-12</v>
      </c>
      <c r="I67" s="31">
        <v>9.9999999999999994E-12</v>
      </c>
      <c r="J67" s="31">
        <v>9.9999999999999994E-12</v>
      </c>
      <c r="K67" s="31">
        <v>9.9999999999999994E-12</v>
      </c>
      <c r="L67" s="31">
        <v>9.9999999999999994E-12</v>
      </c>
      <c r="M67" s="31">
        <v>9.9999999999999994E-12</v>
      </c>
      <c r="N67" s="31">
        <v>9.9999999999999994E-12</v>
      </c>
      <c r="O67" s="31">
        <v>9.9999999999999994E-12</v>
      </c>
      <c r="P67" s="31">
        <v>9.9999999999999994E-12</v>
      </c>
      <c r="Q67" s="31">
        <v>9.9999999999999994E-12</v>
      </c>
      <c r="R67" s="31">
        <v>9.9999999999999994E-12</v>
      </c>
      <c r="S67" s="31">
        <v>9.9999999999999994E-12</v>
      </c>
      <c r="T67" s="31">
        <v>9.9999999999999994E-12</v>
      </c>
      <c r="U67" s="31">
        <v>9.9999999999999994E-12</v>
      </c>
      <c r="V67" s="31">
        <v>9.9999999999999994E-12</v>
      </c>
      <c r="W67" s="31">
        <v>9.9999999999999994E-12</v>
      </c>
      <c r="X67" s="31">
        <v>9.9999999999999994E-12</v>
      </c>
      <c r="Y67" s="31">
        <v>9.9999999999999994E-12</v>
      </c>
      <c r="Z67" s="31">
        <v>9.9999999999999994E-12</v>
      </c>
      <c r="AA67" s="31">
        <v>9.9999999999999994E-12</v>
      </c>
      <c r="AB67" s="31">
        <v>9.9999999999999994E-12</v>
      </c>
      <c r="AC67" s="31">
        <v>9.9999999999999994E-12</v>
      </c>
      <c r="AD67" s="31">
        <v>9.9999999999999994E-12</v>
      </c>
      <c r="AE67" s="31">
        <v>9.9999999999999994E-12</v>
      </c>
      <c r="AF67" s="31">
        <v>9.9999999999999994E-12</v>
      </c>
      <c r="AG67" s="31">
        <v>9.9999999999999994E-12</v>
      </c>
      <c r="AH67" s="31">
        <v>9.9999999999999994E-12</v>
      </c>
      <c r="AI67" s="31">
        <v>9.9999999999999994E-12</v>
      </c>
      <c r="AJ67" s="31">
        <v>9.9999999999999994E-12</v>
      </c>
      <c r="AK67" s="31">
        <v>9.9999999999999994E-12</v>
      </c>
      <c r="AL67" s="31">
        <v>9.9999999999999994E-12</v>
      </c>
      <c r="AM67" s="31">
        <v>9.9999999999999994E-12</v>
      </c>
      <c r="AN67" s="31">
        <v>9.9999999999999994E-12</v>
      </c>
      <c r="AO67" s="31">
        <v>9.9999999999999994E-12</v>
      </c>
      <c r="AP67" s="31">
        <v>9.9999999999999994E-12</v>
      </c>
      <c r="AQ67" s="31">
        <v>9.9999999999999994E-12</v>
      </c>
      <c r="AR67" s="31">
        <v>9.9999999999999994E-12</v>
      </c>
      <c r="AS67" s="31">
        <v>9.9999999999999994E-12</v>
      </c>
      <c r="AT67" s="31">
        <v>9.9999999999999994E-12</v>
      </c>
      <c r="AU67" s="31">
        <v>9.9999999999999994E-12</v>
      </c>
      <c r="AV67" s="31">
        <v>9.9999999999999994E-12</v>
      </c>
      <c r="AW67" s="31">
        <v>9.9999999999999994E-12</v>
      </c>
      <c r="AX67" s="31">
        <v>9.9999999999999994E-12</v>
      </c>
      <c r="AY67" s="31">
        <v>9.9999999999999994E-12</v>
      </c>
      <c r="AZ67" s="33">
        <v>9.9999999999999994E-12</v>
      </c>
      <c r="BA67" s="33">
        <v>9.9999999999999994E-12</v>
      </c>
      <c r="BB67" s="33">
        <v>9.9999999999999994E-12</v>
      </c>
      <c r="BC67" s="33">
        <v>9.9999999999999994E-12</v>
      </c>
      <c r="BD67" s="31">
        <v>9.9999999999999994E-12</v>
      </c>
      <c r="BE67" s="31">
        <v>9.9999999999999994E-12</v>
      </c>
      <c r="BF67" s="31">
        <v>9.9999999999999994E-12</v>
      </c>
      <c r="BG67" s="31">
        <v>9.9999999999999994E-12</v>
      </c>
      <c r="BH67" s="31">
        <v>9.9999999999999994E-12</v>
      </c>
      <c r="BI67" s="31">
        <v>9.9999999999999994E-12</v>
      </c>
      <c r="BJ67" s="31">
        <v>9.9999999999999994E-12</v>
      </c>
      <c r="BK67" s="31">
        <v>9.9999999999999994E-12</v>
      </c>
      <c r="BL67" s="31">
        <v>9.9999999999999994E-12</v>
      </c>
      <c r="BM67" s="31">
        <v>9.9999999999999994E-12</v>
      </c>
      <c r="BN67" s="31">
        <v>9.9999999999999994E-12</v>
      </c>
      <c r="BO67" s="31">
        <v>9.9999999999999994E-12</v>
      </c>
      <c r="BP67" s="31">
        <v>9.9999999999999994E-12</v>
      </c>
      <c r="BQ67" s="31">
        <v>9.9999999999999994E-12</v>
      </c>
      <c r="BR67" s="31">
        <v>9.9999999999999994E-12</v>
      </c>
      <c r="BS67" s="31">
        <v>9.9999999999999994E-12</v>
      </c>
      <c r="BT67" s="31">
        <v>9.9999999999999994E-12</v>
      </c>
      <c r="BU67" s="31">
        <v>9.9999999999999994E-12</v>
      </c>
      <c r="BV67" s="31">
        <v>9.9999999999999994E-12</v>
      </c>
      <c r="BW67" s="31">
        <v>9.9999999999999994E-12</v>
      </c>
      <c r="BX67" s="31">
        <v>9.9999999999999994E-12</v>
      </c>
      <c r="BY67" s="31">
        <v>9.9999999999999994E-12</v>
      </c>
      <c r="BZ67" s="31">
        <v>9.9999999999999994E-12</v>
      </c>
      <c r="CA67" s="31">
        <v>9.9999999999999994E-12</v>
      </c>
      <c r="CB67" s="31">
        <v>9.9999999999999994E-12</v>
      </c>
      <c r="CC67" s="31">
        <v>9.9999999999999994E-12</v>
      </c>
      <c r="CD67" s="31">
        <v>9.9999999999999994E-12</v>
      </c>
      <c r="CE67" s="31">
        <v>9.9999999999999994E-12</v>
      </c>
      <c r="CF67" s="31">
        <v>9.9999999999999994E-12</v>
      </c>
      <c r="CG67" s="31">
        <v>9.9999999999999994E-12</v>
      </c>
      <c r="CH67" s="31">
        <v>9.9999999999999994E-12</v>
      </c>
      <c r="CI67" s="31">
        <v>9.9999999999999994E-12</v>
      </c>
      <c r="CJ67" s="31">
        <v>9.9999999999999994E-12</v>
      </c>
      <c r="CK67" s="31">
        <v>9.9999999999999994E-12</v>
      </c>
      <c r="CL67" s="31">
        <v>9.9999999999999994E-12</v>
      </c>
      <c r="CM67" s="31">
        <v>9.9999999999999994E-12</v>
      </c>
      <c r="CN67" s="31">
        <v>9.9999999999999994E-12</v>
      </c>
      <c r="CO67" s="31">
        <v>9.9999999999999994E-12</v>
      </c>
      <c r="CP67" s="31">
        <v>9.9999999999999994E-12</v>
      </c>
      <c r="CQ67" s="31">
        <v>9.9999999999999994E-12</v>
      </c>
      <c r="CR67" s="31">
        <v>9.9999999999999994E-12</v>
      </c>
      <c r="CS67" s="31">
        <v>9.9999999999999994E-12</v>
      </c>
      <c r="CT67" s="31">
        <v>9.9999999999999994E-12</v>
      </c>
      <c r="CU67" s="31">
        <v>9.9999999999999994E-12</v>
      </c>
    </row>
    <row r="68" spans="1:99" s="1" customFormat="1" ht="70.5" customHeight="1" x14ac:dyDescent="0.2">
      <c r="A68" s="28" t="s">
        <v>81</v>
      </c>
      <c r="B68" s="29" t="s">
        <v>82</v>
      </c>
      <c r="C68" s="30" t="s">
        <v>143</v>
      </c>
      <c r="D68" s="40">
        <f>D69</f>
        <v>9.9999999999999995E-7</v>
      </c>
      <c r="E68" s="40">
        <f t="shared" ref="E68:BP68" si="46">E69</f>
        <v>9.9999999999999995E-7</v>
      </c>
      <c r="F68" s="40">
        <f t="shared" si="46"/>
        <v>9.9999999999999995E-7</v>
      </c>
      <c r="G68" s="40">
        <f t="shared" si="46"/>
        <v>9.9999999999999995E-7</v>
      </c>
      <c r="H68" s="40">
        <f t="shared" si="46"/>
        <v>9.9999999999999995E-7</v>
      </c>
      <c r="I68" s="40">
        <f t="shared" si="46"/>
        <v>9.9999999999999995E-7</v>
      </c>
      <c r="J68" s="40">
        <f t="shared" si="46"/>
        <v>9.9999999999999995E-7</v>
      </c>
      <c r="K68" s="40">
        <f t="shared" si="46"/>
        <v>9.9999999999999995E-7</v>
      </c>
      <c r="L68" s="40">
        <f t="shared" si="46"/>
        <v>9.9999999999999995E-7</v>
      </c>
      <c r="M68" s="40">
        <f t="shared" si="46"/>
        <v>9.9999999999999995E-7</v>
      </c>
      <c r="N68" s="40">
        <f t="shared" si="46"/>
        <v>9.9999999999999995E-7</v>
      </c>
      <c r="O68" s="40">
        <f t="shared" si="46"/>
        <v>9.9999999999999995E-7</v>
      </c>
      <c r="P68" s="40">
        <f t="shared" si="46"/>
        <v>9.9999999999999995E-7</v>
      </c>
      <c r="Q68" s="40">
        <f t="shared" si="46"/>
        <v>9.9999999999999995E-7</v>
      </c>
      <c r="R68" s="40">
        <f t="shared" si="46"/>
        <v>9.9999999999999995E-7</v>
      </c>
      <c r="S68" s="40">
        <f t="shared" si="46"/>
        <v>9.9999999999999995E-7</v>
      </c>
      <c r="T68" s="40">
        <f t="shared" si="46"/>
        <v>9.9999999999999995E-7</v>
      </c>
      <c r="U68" s="40">
        <f t="shared" si="46"/>
        <v>9.9999999999999995E-7</v>
      </c>
      <c r="V68" s="40">
        <f t="shared" si="46"/>
        <v>9.9999999999999995E-7</v>
      </c>
      <c r="W68" s="40">
        <f t="shared" si="46"/>
        <v>9.9999999999999995E-7</v>
      </c>
      <c r="X68" s="40">
        <f t="shared" si="46"/>
        <v>9.9999999999999995E-7</v>
      </c>
      <c r="Y68" s="40">
        <f t="shared" si="46"/>
        <v>9.9999999999999995E-7</v>
      </c>
      <c r="Z68" s="40">
        <f t="shared" si="46"/>
        <v>9.9999999999999995E-7</v>
      </c>
      <c r="AA68" s="40">
        <f t="shared" si="46"/>
        <v>9.9999999999999995E-7</v>
      </c>
      <c r="AB68" s="40">
        <f t="shared" si="46"/>
        <v>9.9999999999999995E-7</v>
      </c>
      <c r="AC68" s="40">
        <f t="shared" si="46"/>
        <v>9.9999999999999995E-7</v>
      </c>
      <c r="AD68" s="40">
        <f t="shared" si="46"/>
        <v>9.9999999999999995E-7</v>
      </c>
      <c r="AE68" s="40">
        <f t="shared" si="46"/>
        <v>9.9999999999999995E-7</v>
      </c>
      <c r="AF68" s="40">
        <f t="shared" si="46"/>
        <v>9.9999999999999995E-7</v>
      </c>
      <c r="AG68" s="40">
        <f t="shared" si="46"/>
        <v>9.9999999999999995E-7</v>
      </c>
      <c r="AH68" s="40">
        <f t="shared" si="46"/>
        <v>9.9999999999999995E-7</v>
      </c>
      <c r="AI68" s="40">
        <f t="shared" si="46"/>
        <v>9.9999999999999995E-7</v>
      </c>
      <c r="AJ68" s="40">
        <f t="shared" si="46"/>
        <v>9.9999999999999995E-7</v>
      </c>
      <c r="AK68" s="40">
        <f t="shared" si="46"/>
        <v>9.9999999999999995E-7</v>
      </c>
      <c r="AL68" s="40">
        <f t="shared" si="46"/>
        <v>9.9999999999999995E-7</v>
      </c>
      <c r="AM68" s="40">
        <f t="shared" si="46"/>
        <v>9.9999999999999995E-7</v>
      </c>
      <c r="AN68" s="40">
        <f t="shared" si="46"/>
        <v>9.9999999999999995E-7</v>
      </c>
      <c r="AO68" s="40">
        <f t="shared" si="46"/>
        <v>9.9999999999999995E-7</v>
      </c>
      <c r="AP68" s="40">
        <f t="shared" si="46"/>
        <v>9.9999999999999995E-7</v>
      </c>
      <c r="AQ68" s="40">
        <f t="shared" si="46"/>
        <v>9.9999999999999995E-7</v>
      </c>
      <c r="AR68" s="40">
        <f t="shared" si="46"/>
        <v>9.9999999999999995E-7</v>
      </c>
      <c r="AS68" s="40">
        <f t="shared" si="46"/>
        <v>9.9999999999999995E-7</v>
      </c>
      <c r="AT68" s="40">
        <f t="shared" si="46"/>
        <v>9.9999999999999995E-7</v>
      </c>
      <c r="AU68" s="40">
        <f t="shared" si="46"/>
        <v>9.9999999999999995E-7</v>
      </c>
      <c r="AV68" s="40">
        <f t="shared" si="46"/>
        <v>9.9999999999999995E-7</v>
      </c>
      <c r="AW68" s="40">
        <f t="shared" si="46"/>
        <v>9.9999999999999995E-7</v>
      </c>
      <c r="AX68" s="40">
        <f t="shared" si="46"/>
        <v>9.9999999999999995E-7</v>
      </c>
      <c r="AY68" s="40">
        <f t="shared" si="46"/>
        <v>9.9999999999999995E-7</v>
      </c>
      <c r="AZ68" s="40">
        <f t="shared" si="46"/>
        <v>0</v>
      </c>
      <c r="BA68" s="40">
        <f t="shared" si="46"/>
        <v>0</v>
      </c>
      <c r="BB68" s="40">
        <f t="shared" si="46"/>
        <v>1.0000000000000001E-9</v>
      </c>
      <c r="BC68" s="40">
        <f t="shared" si="46"/>
        <v>1E-14</v>
      </c>
      <c r="BD68" s="40">
        <f t="shared" si="46"/>
        <v>1E-4</v>
      </c>
      <c r="BE68" s="40">
        <f t="shared" si="46"/>
        <v>1E-4</v>
      </c>
      <c r="BF68" s="40">
        <f t="shared" si="46"/>
        <v>1E-4</v>
      </c>
      <c r="BG68" s="40">
        <f t="shared" si="46"/>
        <v>1E-4</v>
      </c>
      <c r="BH68" s="40">
        <f t="shared" si="46"/>
        <v>1E-4</v>
      </c>
      <c r="BI68" s="40">
        <f t="shared" si="46"/>
        <v>1E-4</v>
      </c>
      <c r="BJ68" s="40">
        <f t="shared" si="46"/>
        <v>1E-4</v>
      </c>
      <c r="BK68" s="40">
        <f t="shared" si="46"/>
        <v>1E-4</v>
      </c>
      <c r="BL68" s="40">
        <f t="shared" si="46"/>
        <v>1E-4</v>
      </c>
      <c r="BM68" s="40">
        <f t="shared" si="46"/>
        <v>1E-4</v>
      </c>
      <c r="BN68" s="40">
        <f t="shared" si="46"/>
        <v>1E-4</v>
      </c>
      <c r="BO68" s="40">
        <f t="shared" si="46"/>
        <v>1E-4</v>
      </c>
      <c r="BP68" s="40">
        <f t="shared" si="46"/>
        <v>1E-4</v>
      </c>
      <c r="BQ68" s="40">
        <f t="shared" ref="BQ68:CU68" si="47">BQ69</f>
        <v>1E-4</v>
      </c>
      <c r="BR68" s="40">
        <f t="shared" si="47"/>
        <v>1E-4</v>
      </c>
      <c r="BS68" s="40">
        <f t="shared" si="47"/>
        <v>1E-4</v>
      </c>
      <c r="BT68" s="40">
        <f t="shared" si="47"/>
        <v>1E-4</v>
      </c>
      <c r="BU68" s="40">
        <f t="shared" si="47"/>
        <v>1E-4</v>
      </c>
      <c r="BV68" s="40">
        <f t="shared" si="47"/>
        <v>1E-4</v>
      </c>
      <c r="BW68" s="40">
        <f t="shared" si="47"/>
        <v>1E-4</v>
      </c>
      <c r="BX68" s="40">
        <f t="shared" si="47"/>
        <v>1E-4</v>
      </c>
      <c r="BY68" s="40">
        <f t="shared" si="47"/>
        <v>1E-4</v>
      </c>
      <c r="BZ68" s="40">
        <f t="shared" si="47"/>
        <v>1E-4</v>
      </c>
      <c r="CA68" s="40">
        <f t="shared" si="47"/>
        <v>1E-4</v>
      </c>
      <c r="CB68" s="40">
        <f t="shared" si="47"/>
        <v>1E-4</v>
      </c>
      <c r="CC68" s="40">
        <f t="shared" si="47"/>
        <v>1E-4</v>
      </c>
      <c r="CD68" s="40">
        <f t="shared" si="47"/>
        <v>1E-4</v>
      </c>
      <c r="CE68" s="40">
        <f t="shared" si="47"/>
        <v>1E-4</v>
      </c>
      <c r="CF68" s="40">
        <f t="shared" si="47"/>
        <v>1E-4</v>
      </c>
      <c r="CG68" s="40">
        <f t="shared" si="47"/>
        <v>1E-4</v>
      </c>
      <c r="CH68" s="40">
        <f t="shared" si="47"/>
        <v>1E-4</v>
      </c>
      <c r="CI68" s="40">
        <f t="shared" si="47"/>
        <v>1E-4</v>
      </c>
      <c r="CJ68" s="40">
        <f t="shared" si="47"/>
        <v>0</v>
      </c>
      <c r="CK68" s="40">
        <f t="shared" si="47"/>
        <v>1.6375666371261119</v>
      </c>
      <c r="CL68" s="40">
        <f t="shared" si="47"/>
        <v>1.0000000000000001E-9</v>
      </c>
      <c r="CM68" s="40">
        <f t="shared" si="47"/>
        <v>1.0000000000000001E-9</v>
      </c>
      <c r="CN68" s="40">
        <f t="shared" si="47"/>
        <v>1.0000000000000001E-9</v>
      </c>
      <c r="CO68" s="40">
        <f t="shared" si="47"/>
        <v>1.0000000000000001E-9</v>
      </c>
      <c r="CP68" s="40">
        <f t="shared" si="47"/>
        <v>1.0000000000000001E-9</v>
      </c>
      <c r="CQ68" s="40">
        <f t="shared" si="47"/>
        <v>1.0000000000000001E-9</v>
      </c>
      <c r="CR68" s="40">
        <f t="shared" si="47"/>
        <v>1.0000000000000001E-9</v>
      </c>
      <c r="CS68" s="40">
        <f t="shared" si="47"/>
        <v>1.0000000000000001E-9</v>
      </c>
      <c r="CT68" s="40">
        <f t="shared" si="47"/>
        <v>1.0000000000000001E-9</v>
      </c>
      <c r="CU68" s="40">
        <f t="shared" si="47"/>
        <v>1.0000000000000001E-9</v>
      </c>
    </row>
    <row r="69" spans="1:99" s="1" customFormat="1" ht="54.75" customHeight="1" x14ac:dyDescent="0.2">
      <c r="A69" s="111" t="s">
        <v>254</v>
      </c>
      <c r="B69" s="112" t="s">
        <v>253</v>
      </c>
      <c r="C69" s="113" t="s">
        <v>255</v>
      </c>
      <c r="D69" s="102">
        <v>9.9999999999999995E-7</v>
      </c>
      <c r="E69" s="102">
        <v>9.9999999999999995E-7</v>
      </c>
      <c r="F69" s="102">
        <v>9.9999999999999995E-7</v>
      </c>
      <c r="G69" s="102">
        <v>9.9999999999999995E-7</v>
      </c>
      <c r="H69" s="102">
        <v>9.9999999999999995E-7</v>
      </c>
      <c r="I69" s="102">
        <v>9.9999999999999995E-7</v>
      </c>
      <c r="J69" s="102">
        <v>9.9999999999999995E-7</v>
      </c>
      <c r="K69" s="102">
        <v>9.9999999999999995E-7</v>
      </c>
      <c r="L69" s="102">
        <v>9.9999999999999995E-7</v>
      </c>
      <c r="M69" s="102">
        <v>9.9999999999999995E-7</v>
      </c>
      <c r="N69" s="102">
        <v>9.9999999999999995E-7</v>
      </c>
      <c r="O69" s="102">
        <v>9.9999999999999995E-7</v>
      </c>
      <c r="P69" s="102">
        <v>9.9999999999999995E-7</v>
      </c>
      <c r="Q69" s="102">
        <v>9.9999999999999995E-7</v>
      </c>
      <c r="R69" s="102">
        <v>9.9999999999999995E-7</v>
      </c>
      <c r="S69" s="102">
        <v>9.9999999999999995E-7</v>
      </c>
      <c r="T69" s="102">
        <v>9.9999999999999995E-7</v>
      </c>
      <c r="U69" s="102">
        <v>9.9999999999999995E-7</v>
      </c>
      <c r="V69" s="102">
        <v>9.9999999999999995E-7</v>
      </c>
      <c r="W69" s="102">
        <v>9.9999999999999995E-7</v>
      </c>
      <c r="X69" s="102">
        <v>9.9999999999999995E-7</v>
      </c>
      <c r="Y69" s="102">
        <v>9.9999999999999995E-7</v>
      </c>
      <c r="Z69" s="102">
        <v>9.9999999999999995E-7</v>
      </c>
      <c r="AA69" s="102">
        <v>9.9999999999999995E-7</v>
      </c>
      <c r="AB69" s="102">
        <v>9.9999999999999995E-7</v>
      </c>
      <c r="AC69" s="102">
        <v>9.9999999999999995E-7</v>
      </c>
      <c r="AD69" s="102">
        <v>9.9999999999999995E-7</v>
      </c>
      <c r="AE69" s="102">
        <v>9.9999999999999995E-7</v>
      </c>
      <c r="AF69" s="102">
        <v>9.9999999999999995E-7</v>
      </c>
      <c r="AG69" s="102">
        <v>9.9999999999999995E-7</v>
      </c>
      <c r="AH69" s="102">
        <v>9.9999999999999995E-7</v>
      </c>
      <c r="AI69" s="102">
        <v>9.9999999999999995E-7</v>
      </c>
      <c r="AJ69" s="102">
        <v>9.9999999999999995E-7</v>
      </c>
      <c r="AK69" s="102">
        <v>9.9999999999999995E-7</v>
      </c>
      <c r="AL69" s="102">
        <v>9.9999999999999995E-7</v>
      </c>
      <c r="AM69" s="102">
        <v>9.9999999999999995E-7</v>
      </c>
      <c r="AN69" s="102">
        <v>9.9999999999999995E-7</v>
      </c>
      <c r="AO69" s="102">
        <v>9.9999999999999995E-7</v>
      </c>
      <c r="AP69" s="102">
        <v>9.9999999999999995E-7</v>
      </c>
      <c r="AQ69" s="102">
        <v>9.9999999999999995E-7</v>
      </c>
      <c r="AR69" s="102">
        <v>9.9999999999999995E-7</v>
      </c>
      <c r="AS69" s="102">
        <v>9.9999999999999995E-7</v>
      </c>
      <c r="AT69" s="102">
        <v>9.9999999999999995E-7</v>
      </c>
      <c r="AU69" s="102">
        <v>9.9999999999999995E-7</v>
      </c>
      <c r="AV69" s="102">
        <v>9.9999999999999995E-7</v>
      </c>
      <c r="AW69" s="102">
        <v>9.9999999999999995E-7</v>
      </c>
      <c r="AX69" s="102">
        <v>9.9999999999999995E-7</v>
      </c>
      <c r="AY69" s="102">
        <v>9.9999999999999995E-7</v>
      </c>
      <c r="AZ69" s="103">
        <v>0</v>
      </c>
      <c r="BA69" s="103">
        <v>0</v>
      </c>
      <c r="BB69" s="103">
        <v>1.0000000000000001E-9</v>
      </c>
      <c r="BC69" s="103">
        <v>1E-14</v>
      </c>
      <c r="BD69" s="102">
        <v>1E-4</v>
      </c>
      <c r="BE69" s="102">
        <v>1E-4</v>
      </c>
      <c r="BF69" s="102">
        <v>1E-4</v>
      </c>
      <c r="BG69" s="102">
        <v>1E-4</v>
      </c>
      <c r="BH69" s="102">
        <v>1E-4</v>
      </c>
      <c r="BI69" s="102">
        <v>1E-4</v>
      </c>
      <c r="BJ69" s="102">
        <v>1E-4</v>
      </c>
      <c r="BK69" s="102">
        <v>1E-4</v>
      </c>
      <c r="BL69" s="102">
        <v>1E-4</v>
      </c>
      <c r="BM69" s="102">
        <v>1E-4</v>
      </c>
      <c r="BN69" s="102">
        <v>1E-4</v>
      </c>
      <c r="BO69" s="102">
        <v>1E-4</v>
      </c>
      <c r="BP69" s="102">
        <v>1E-4</v>
      </c>
      <c r="BQ69" s="102">
        <v>1E-4</v>
      </c>
      <c r="BR69" s="102">
        <v>1E-4</v>
      </c>
      <c r="BS69" s="102">
        <v>1E-4</v>
      </c>
      <c r="BT69" s="102">
        <v>1E-4</v>
      </c>
      <c r="BU69" s="102">
        <v>1E-4</v>
      </c>
      <c r="BV69" s="102">
        <v>1E-4</v>
      </c>
      <c r="BW69" s="102">
        <v>1E-4</v>
      </c>
      <c r="BX69" s="102">
        <v>1E-4</v>
      </c>
      <c r="BY69" s="102">
        <v>1E-4</v>
      </c>
      <c r="BZ69" s="102">
        <v>1E-4</v>
      </c>
      <c r="CA69" s="102">
        <v>1E-4</v>
      </c>
      <c r="CB69" s="102">
        <v>1E-4</v>
      </c>
      <c r="CC69" s="102">
        <v>1E-4</v>
      </c>
      <c r="CD69" s="102">
        <v>1E-4</v>
      </c>
      <c r="CE69" s="102">
        <v>1E-4</v>
      </c>
      <c r="CF69" s="102">
        <v>1E-4</v>
      </c>
      <c r="CG69" s="102">
        <v>1E-4</v>
      </c>
      <c r="CH69" s="102">
        <v>1E-4</v>
      </c>
      <c r="CI69" s="102">
        <v>1E-4</v>
      </c>
      <c r="CJ69" s="114">
        <v>0</v>
      </c>
      <c r="CK69" s="108">
        <f>1.36463886427176*1.2</f>
        <v>1.6375666371261119</v>
      </c>
      <c r="CL69" s="18">
        <v>1.0000000000000001E-9</v>
      </c>
      <c r="CM69" s="18">
        <v>1.0000000000000001E-9</v>
      </c>
      <c r="CN69" s="18">
        <v>1.0000000000000001E-9</v>
      </c>
      <c r="CO69" s="18">
        <v>1.0000000000000001E-9</v>
      </c>
      <c r="CP69" s="18">
        <v>1.0000000000000001E-9</v>
      </c>
      <c r="CQ69" s="18">
        <v>1.0000000000000001E-9</v>
      </c>
      <c r="CR69" s="102">
        <v>1.0000000000000001E-9</v>
      </c>
      <c r="CS69" s="102">
        <v>1.0000000000000001E-9</v>
      </c>
      <c r="CT69" s="102">
        <v>1.0000000000000001E-9</v>
      </c>
      <c r="CU69" s="102">
        <v>1.0000000000000001E-9</v>
      </c>
    </row>
    <row r="70" spans="1:99" s="1" customFormat="1" ht="69" customHeight="1" x14ac:dyDescent="0.2">
      <c r="A70" s="28" t="s">
        <v>83</v>
      </c>
      <c r="B70" s="29" t="s">
        <v>84</v>
      </c>
      <c r="C70" s="30" t="s">
        <v>143</v>
      </c>
      <c r="D70" s="31">
        <v>1.0000000000000001E-9</v>
      </c>
      <c r="E70" s="31">
        <v>1.0000000000000001E-9</v>
      </c>
      <c r="F70" s="31">
        <v>1.0000000000000001E-9</v>
      </c>
      <c r="G70" s="31">
        <v>1.0000000000000001E-9</v>
      </c>
      <c r="H70" s="31">
        <v>1.0000000000000001E-9</v>
      </c>
      <c r="I70" s="31">
        <v>1.0000000000000001E-9</v>
      </c>
      <c r="J70" s="31">
        <v>1.0000000000000001E-9</v>
      </c>
      <c r="K70" s="31">
        <v>1.0000000000000001E-9</v>
      </c>
      <c r="L70" s="31">
        <v>1.0000000000000001E-9</v>
      </c>
      <c r="M70" s="31">
        <v>1.0000000000000001E-9</v>
      </c>
      <c r="N70" s="31">
        <v>1.0000000000000001E-9</v>
      </c>
      <c r="O70" s="31">
        <v>1.0000000000000001E-9</v>
      </c>
      <c r="P70" s="31">
        <v>1.0000000000000001E-9</v>
      </c>
      <c r="Q70" s="31">
        <v>1.0000000000000001E-9</v>
      </c>
      <c r="R70" s="31">
        <v>1.0000000000000001E-9</v>
      </c>
      <c r="S70" s="31">
        <v>1.0000000000000001E-9</v>
      </c>
      <c r="T70" s="31">
        <v>1.0000000000000001E-9</v>
      </c>
      <c r="U70" s="31">
        <v>1.0000000000000001E-9</v>
      </c>
      <c r="V70" s="31">
        <v>1.0000000000000001E-9</v>
      </c>
      <c r="W70" s="31">
        <v>1.0000000000000001E-9</v>
      </c>
      <c r="X70" s="31">
        <v>1.0000000000000001E-9</v>
      </c>
      <c r="Y70" s="31">
        <v>1.0000000000000001E-9</v>
      </c>
      <c r="Z70" s="31">
        <v>1.0000000000000001E-9</v>
      </c>
      <c r="AA70" s="31">
        <v>1.0000000000000001E-9</v>
      </c>
      <c r="AB70" s="31">
        <v>1.0000000000000001E-9</v>
      </c>
      <c r="AC70" s="31">
        <v>1.0000000000000001E-9</v>
      </c>
      <c r="AD70" s="31">
        <v>1.0000000000000001E-9</v>
      </c>
      <c r="AE70" s="31">
        <v>1.0000000000000001E-9</v>
      </c>
      <c r="AF70" s="31">
        <v>1.0000000000000001E-9</v>
      </c>
      <c r="AG70" s="31">
        <v>1.0000000000000001E-9</v>
      </c>
      <c r="AH70" s="31">
        <v>1.0000000000000001E-9</v>
      </c>
      <c r="AI70" s="31">
        <v>1.0000000000000001E-9</v>
      </c>
      <c r="AJ70" s="31">
        <v>1.0000000000000001E-9</v>
      </c>
      <c r="AK70" s="31">
        <v>1.0000000000000001E-9</v>
      </c>
      <c r="AL70" s="31">
        <v>1.0000000000000001E-9</v>
      </c>
      <c r="AM70" s="31">
        <v>1.0000000000000001E-9</v>
      </c>
      <c r="AN70" s="31">
        <v>1.0000000000000001E-9</v>
      </c>
      <c r="AO70" s="31">
        <v>1.0000000000000001E-9</v>
      </c>
      <c r="AP70" s="31">
        <v>1.0000000000000001E-9</v>
      </c>
      <c r="AQ70" s="31">
        <v>1.0000000000000001E-9</v>
      </c>
      <c r="AR70" s="31">
        <v>1.0000000000000001E-9</v>
      </c>
      <c r="AS70" s="31">
        <v>1.0000000000000001E-9</v>
      </c>
      <c r="AT70" s="31">
        <v>1.0000000000000001E-9</v>
      </c>
      <c r="AU70" s="31">
        <v>1.0000000000000001E-9</v>
      </c>
      <c r="AV70" s="31">
        <v>1.0000000000000001E-9</v>
      </c>
      <c r="AW70" s="31">
        <v>1.0000000000000001E-9</v>
      </c>
      <c r="AX70" s="31">
        <v>1.0000000000000001E-9</v>
      </c>
      <c r="AY70" s="31">
        <v>1.0000000000000001E-9</v>
      </c>
      <c r="AZ70" s="33">
        <v>1.0000000000000001E-9</v>
      </c>
      <c r="BA70" s="33">
        <v>1.0000000000000001E-9</v>
      </c>
      <c r="BB70" s="33">
        <v>1.0000000000000001E-9</v>
      </c>
      <c r="BC70" s="33">
        <v>1.0000000000000001E-9</v>
      </c>
      <c r="BD70" s="31">
        <v>1.0000000000000001E-9</v>
      </c>
      <c r="BE70" s="31">
        <v>1.0000000000000001E-9</v>
      </c>
      <c r="BF70" s="31">
        <v>1.0000000000000001E-9</v>
      </c>
      <c r="BG70" s="31">
        <v>1.0000000000000001E-9</v>
      </c>
      <c r="BH70" s="31">
        <v>1.0000000000000001E-9</v>
      </c>
      <c r="BI70" s="31">
        <v>1.0000000000000001E-9</v>
      </c>
      <c r="BJ70" s="31">
        <v>1.0000000000000001E-9</v>
      </c>
      <c r="BK70" s="31">
        <v>1.0000000000000001E-9</v>
      </c>
      <c r="BL70" s="31">
        <v>1.0000000000000001E-9</v>
      </c>
      <c r="BM70" s="31">
        <v>1.0000000000000001E-9</v>
      </c>
      <c r="BN70" s="31">
        <v>1.0000000000000001E-9</v>
      </c>
      <c r="BO70" s="31">
        <v>1.0000000000000001E-9</v>
      </c>
      <c r="BP70" s="31">
        <v>1.0000000000000001E-9</v>
      </c>
      <c r="BQ70" s="31">
        <v>1.0000000000000001E-9</v>
      </c>
      <c r="BR70" s="31">
        <v>1.0000000000000001E-9</v>
      </c>
      <c r="BS70" s="31">
        <v>1.0000000000000001E-9</v>
      </c>
      <c r="BT70" s="31">
        <v>1.0000000000000001E-9</v>
      </c>
      <c r="BU70" s="31">
        <v>1.0000000000000001E-9</v>
      </c>
      <c r="BV70" s="31">
        <v>1.0000000000000001E-9</v>
      </c>
      <c r="BW70" s="31">
        <v>1.0000000000000001E-9</v>
      </c>
      <c r="BX70" s="31">
        <v>1.0000000000000001E-9</v>
      </c>
      <c r="BY70" s="31">
        <v>1.0000000000000001E-9</v>
      </c>
      <c r="BZ70" s="31">
        <v>1.0000000000000001E-9</v>
      </c>
      <c r="CA70" s="31">
        <v>1.0000000000000001E-9</v>
      </c>
      <c r="CB70" s="31">
        <v>1.0000000000000001E-9</v>
      </c>
      <c r="CC70" s="31">
        <v>1.0000000000000001E-9</v>
      </c>
      <c r="CD70" s="31">
        <v>1.0000000000000001E-9</v>
      </c>
      <c r="CE70" s="31">
        <v>1.0000000000000001E-9</v>
      </c>
      <c r="CF70" s="31">
        <v>1.0000000000000001E-9</v>
      </c>
      <c r="CG70" s="31">
        <v>1.0000000000000001E-9</v>
      </c>
      <c r="CH70" s="31">
        <v>1.0000000000000001E-9</v>
      </c>
      <c r="CI70" s="31">
        <v>1.0000000000000001E-9</v>
      </c>
      <c r="CJ70" s="31">
        <v>1.0000000000000001E-9</v>
      </c>
      <c r="CK70" s="31">
        <v>1.0000000000000001E-9</v>
      </c>
      <c r="CL70" s="31">
        <v>1.0000000000000001E-9</v>
      </c>
      <c r="CM70" s="31">
        <v>1.0000000000000001E-9</v>
      </c>
      <c r="CN70" s="31">
        <v>1.0000000000000001E-9</v>
      </c>
      <c r="CO70" s="31">
        <v>1.0000000000000001E-9</v>
      </c>
      <c r="CP70" s="31">
        <v>1.0000000000000001E-9</v>
      </c>
      <c r="CQ70" s="31">
        <v>1.0000000000000001E-9</v>
      </c>
      <c r="CR70" s="31">
        <v>1.0000000000000001E-9</v>
      </c>
      <c r="CS70" s="31">
        <v>1.0000000000000001E-9</v>
      </c>
      <c r="CT70" s="31">
        <v>1.0000000000000001E-9</v>
      </c>
      <c r="CU70" s="31">
        <v>1.0000000000000001E-9</v>
      </c>
    </row>
    <row r="71" spans="1:99" s="1" customFormat="1" ht="47.25" x14ac:dyDescent="0.2">
      <c r="A71" s="28" t="s">
        <v>85</v>
      </c>
      <c r="B71" s="29" t="s">
        <v>86</v>
      </c>
      <c r="C71" s="30" t="s">
        <v>143</v>
      </c>
      <c r="D71" s="31">
        <v>1E-10</v>
      </c>
      <c r="E71" s="31">
        <v>1E-10</v>
      </c>
      <c r="F71" s="31">
        <v>1E-10</v>
      </c>
      <c r="G71" s="31">
        <v>1E-10</v>
      </c>
      <c r="H71" s="31">
        <v>1E-10</v>
      </c>
      <c r="I71" s="31">
        <v>1E-10</v>
      </c>
      <c r="J71" s="31">
        <v>1E-10</v>
      </c>
      <c r="K71" s="31">
        <v>1E-10</v>
      </c>
      <c r="L71" s="31">
        <v>1E-10</v>
      </c>
      <c r="M71" s="31">
        <v>1E-10</v>
      </c>
      <c r="N71" s="31">
        <v>1E-10</v>
      </c>
      <c r="O71" s="31">
        <v>1E-10</v>
      </c>
      <c r="P71" s="31">
        <v>1E-10</v>
      </c>
      <c r="Q71" s="31">
        <v>1E-10</v>
      </c>
      <c r="R71" s="31">
        <v>1E-10</v>
      </c>
      <c r="S71" s="31">
        <v>1E-10</v>
      </c>
      <c r="T71" s="31">
        <v>1E-10</v>
      </c>
      <c r="U71" s="31">
        <v>1E-10</v>
      </c>
      <c r="V71" s="31">
        <v>1E-10</v>
      </c>
      <c r="W71" s="31">
        <v>1E-10</v>
      </c>
      <c r="X71" s="31">
        <v>1E-10</v>
      </c>
      <c r="Y71" s="31">
        <v>1E-10</v>
      </c>
      <c r="Z71" s="31">
        <v>1E-10</v>
      </c>
      <c r="AA71" s="31">
        <v>1E-10</v>
      </c>
      <c r="AB71" s="31">
        <v>1E-10</v>
      </c>
      <c r="AC71" s="31">
        <v>1E-10</v>
      </c>
      <c r="AD71" s="31">
        <v>1E-10</v>
      </c>
      <c r="AE71" s="31">
        <v>1E-10</v>
      </c>
      <c r="AF71" s="31">
        <v>1E-10</v>
      </c>
      <c r="AG71" s="31">
        <v>1E-10</v>
      </c>
      <c r="AH71" s="31">
        <v>1E-10</v>
      </c>
      <c r="AI71" s="31">
        <v>1E-10</v>
      </c>
      <c r="AJ71" s="31">
        <v>1E-10</v>
      </c>
      <c r="AK71" s="31">
        <v>1E-10</v>
      </c>
      <c r="AL71" s="31">
        <v>1E-10</v>
      </c>
      <c r="AM71" s="31">
        <v>1E-10</v>
      </c>
      <c r="AN71" s="31">
        <v>1E-10</v>
      </c>
      <c r="AO71" s="31">
        <v>1E-10</v>
      </c>
      <c r="AP71" s="31">
        <v>1E-10</v>
      </c>
      <c r="AQ71" s="31">
        <v>1E-10</v>
      </c>
      <c r="AR71" s="31">
        <v>1E-10</v>
      </c>
      <c r="AS71" s="31">
        <v>1E-10</v>
      </c>
      <c r="AT71" s="31">
        <v>1E-10</v>
      </c>
      <c r="AU71" s="31">
        <v>1E-10</v>
      </c>
      <c r="AV71" s="31">
        <v>1E-10</v>
      </c>
      <c r="AW71" s="31">
        <v>1E-10</v>
      </c>
      <c r="AX71" s="31">
        <v>1E-10</v>
      </c>
      <c r="AY71" s="31">
        <v>1E-10</v>
      </c>
      <c r="AZ71" s="33">
        <v>1E-10</v>
      </c>
      <c r="BA71" s="33">
        <v>1E-10</v>
      </c>
      <c r="BB71" s="33">
        <v>1E-10</v>
      </c>
      <c r="BC71" s="33">
        <v>1E-10</v>
      </c>
      <c r="BD71" s="31">
        <v>1E-10</v>
      </c>
      <c r="BE71" s="31">
        <v>1E-10</v>
      </c>
      <c r="BF71" s="31">
        <v>1E-10</v>
      </c>
      <c r="BG71" s="31">
        <v>1E-10</v>
      </c>
      <c r="BH71" s="31">
        <v>1E-10</v>
      </c>
      <c r="BI71" s="31">
        <v>1E-10</v>
      </c>
      <c r="BJ71" s="31">
        <v>1E-10</v>
      </c>
      <c r="BK71" s="31">
        <v>1E-10</v>
      </c>
      <c r="BL71" s="31">
        <v>1E-10</v>
      </c>
      <c r="BM71" s="31">
        <v>1E-10</v>
      </c>
      <c r="BN71" s="31">
        <v>1E-10</v>
      </c>
      <c r="BO71" s="31">
        <v>1E-10</v>
      </c>
      <c r="BP71" s="31">
        <v>1E-10</v>
      </c>
      <c r="BQ71" s="31">
        <v>1E-10</v>
      </c>
      <c r="BR71" s="31">
        <v>1E-10</v>
      </c>
      <c r="BS71" s="31">
        <v>1E-10</v>
      </c>
      <c r="BT71" s="31">
        <v>1E-10</v>
      </c>
      <c r="BU71" s="31">
        <v>1E-10</v>
      </c>
      <c r="BV71" s="31">
        <v>1E-10</v>
      </c>
      <c r="BW71" s="31">
        <v>1E-10</v>
      </c>
      <c r="BX71" s="31">
        <v>1E-10</v>
      </c>
      <c r="BY71" s="31">
        <v>1E-10</v>
      </c>
      <c r="BZ71" s="31">
        <v>1E-10</v>
      </c>
      <c r="CA71" s="31">
        <v>1E-10</v>
      </c>
      <c r="CB71" s="31">
        <v>1E-10</v>
      </c>
      <c r="CC71" s="31">
        <v>1E-10</v>
      </c>
      <c r="CD71" s="31">
        <v>1E-10</v>
      </c>
      <c r="CE71" s="31">
        <v>1E-10</v>
      </c>
      <c r="CF71" s="31">
        <v>1E-10</v>
      </c>
      <c r="CG71" s="31">
        <v>1E-10</v>
      </c>
      <c r="CH71" s="31">
        <v>1E-10</v>
      </c>
      <c r="CI71" s="31">
        <v>1E-10</v>
      </c>
      <c r="CJ71" s="31">
        <v>1E-10</v>
      </c>
      <c r="CK71" s="31">
        <v>1E-10</v>
      </c>
      <c r="CL71" s="31">
        <v>1E-10</v>
      </c>
      <c r="CM71" s="31">
        <v>1E-10</v>
      </c>
      <c r="CN71" s="31">
        <v>1E-10</v>
      </c>
      <c r="CO71" s="31">
        <v>1E-10</v>
      </c>
      <c r="CP71" s="31">
        <v>1E-10</v>
      </c>
      <c r="CQ71" s="31">
        <v>1E-10</v>
      </c>
      <c r="CR71" s="31">
        <v>1E-10</v>
      </c>
      <c r="CS71" s="31">
        <v>1E-10</v>
      </c>
      <c r="CT71" s="31">
        <v>1E-10</v>
      </c>
      <c r="CU71" s="31">
        <v>1E-10</v>
      </c>
    </row>
    <row r="72" spans="1:99" s="1" customFormat="1" ht="76.5" customHeight="1" x14ac:dyDescent="0.2">
      <c r="A72" s="28" t="s">
        <v>87</v>
      </c>
      <c r="B72" s="29" t="s">
        <v>88</v>
      </c>
      <c r="C72" s="30" t="s">
        <v>143</v>
      </c>
      <c r="D72" s="31">
        <v>9.9999999999999998E-13</v>
      </c>
      <c r="E72" s="31">
        <v>9.9999999999999998E-13</v>
      </c>
      <c r="F72" s="31">
        <v>9.9999999999999998E-13</v>
      </c>
      <c r="G72" s="31">
        <v>9.9999999999999998E-13</v>
      </c>
      <c r="H72" s="31">
        <v>9.9999999999999998E-13</v>
      </c>
      <c r="I72" s="31">
        <v>9.9999999999999998E-13</v>
      </c>
      <c r="J72" s="31">
        <v>9.9999999999999998E-13</v>
      </c>
      <c r="K72" s="31">
        <v>9.9999999999999998E-13</v>
      </c>
      <c r="L72" s="31">
        <v>9.9999999999999998E-13</v>
      </c>
      <c r="M72" s="31">
        <v>9.9999999999999998E-13</v>
      </c>
      <c r="N72" s="31">
        <v>9.9999999999999998E-13</v>
      </c>
      <c r="O72" s="31">
        <v>9.9999999999999998E-13</v>
      </c>
      <c r="P72" s="31">
        <v>9.9999999999999998E-13</v>
      </c>
      <c r="Q72" s="31">
        <v>9.9999999999999998E-13</v>
      </c>
      <c r="R72" s="31">
        <v>9.9999999999999998E-13</v>
      </c>
      <c r="S72" s="31">
        <v>9.9999999999999998E-13</v>
      </c>
      <c r="T72" s="31">
        <v>9.9999999999999998E-13</v>
      </c>
      <c r="U72" s="31">
        <v>9.9999999999999998E-13</v>
      </c>
      <c r="V72" s="31">
        <v>9.9999999999999998E-13</v>
      </c>
      <c r="W72" s="31">
        <v>9.9999999999999998E-13</v>
      </c>
      <c r="X72" s="31">
        <v>9.9999999999999998E-13</v>
      </c>
      <c r="Y72" s="31">
        <v>9.9999999999999998E-13</v>
      </c>
      <c r="Z72" s="31">
        <v>9.9999999999999998E-13</v>
      </c>
      <c r="AA72" s="31">
        <v>9.9999999999999998E-13</v>
      </c>
      <c r="AB72" s="31">
        <v>9.9999999999999998E-13</v>
      </c>
      <c r="AC72" s="31">
        <v>9.9999999999999998E-13</v>
      </c>
      <c r="AD72" s="31">
        <v>9.9999999999999998E-13</v>
      </c>
      <c r="AE72" s="31">
        <v>9.9999999999999998E-13</v>
      </c>
      <c r="AF72" s="31">
        <v>9.9999999999999998E-13</v>
      </c>
      <c r="AG72" s="31">
        <v>9.9999999999999998E-13</v>
      </c>
      <c r="AH72" s="31">
        <v>9.9999999999999998E-13</v>
      </c>
      <c r="AI72" s="31">
        <v>9.9999999999999998E-13</v>
      </c>
      <c r="AJ72" s="31">
        <v>9.9999999999999998E-13</v>
      </c>
      <c r="AK72" s="31">
        <v>9.9999999999999998E-13</v>
      </c>
      <c r="AL72" s="31">
        <v>9.9999999999999998E-13</v>
      </c>
      <c r="AM72" s="31">
        <v>9.9999999999999998E-13</v>
      </c>
      <c r="AN72" s="31">
        <v>9.9999999999999998E-13</v>
      </c>
      <c r="AO72" s="31">
        <v>9.9999999999999998E-13</v>
      </c>
      <c r="AP72" s="31">
        <v>9.9999999999999998E-13</v>
      </c>
      <c r="AQ72" s="31">
        <v>9.9999999999999998E-13</v>
      </c>
      <c r="AR72" s="31">
        <v>9.9999999999999998E-13</v>
      </c>
      <c r="AS72" s="31">
        <v>9.9999999999999998E-13</v>
      </c>
      <c r="AT72" s="31">
        <v>9.9999999999999998E-13</v>
      </c>
      <c r="AU72" s="31">
        <v>9.9999999999999998E-13</v>
      </c>
      <c r="AV72" s="31">
        <v>9.9999999999999998E-13</v>
      </c>
      <c r="AW72" s="31">
        <v>9.9999999999999998E-13</v>
      </c>
      <c r="AX72" s="31">
        <v>9.9999999999999998E-13</v>
      </c>
      <c r="AY72" s="31">
        <v>9.9999999999999998E-13</v>
      </c>
      <c r="AZ72" s="33">
        <v>9.9999999999999998E-13</v>
      </c>
      <c r="BA72" s="33">
        <v>9.9999999999999998E-13</v>
      </c>
      <c r="BB72" s="33">
        <v>9.9999999999999998E-13</v>
      </c>
      <c r="BC72" s="33">
        <v>9.9999999999999998E-13</v>
      </c>
      <c r="BD72" s="31">
        <v>9.9999999999999998E-13</v>
      </c>
      <c r="BE72" s="31">
        <v>9.9999999999999998E-13</v>
      </c>
      <c r="BF72" s="31">
        <v>9.9999999999999998E-13</v>
      </c>
      <c r="BG72" s="31">
        <v>9.9999999999999998E-13</v>
      </c>
      <c r="BH72" s="31">
        <v>9.9999999999999998E-13</v>
      </c>
      <c r="BI72" s="31">
        <v>9.9999999999999998E-13</v>
      </c>
      <c r="BJ72" s="31">
        <v>9.9999999999999998E-13</v>
      </c>
      <c r="BK72" s="31">
        <v>9.9999999999999998E-13</v>
      </c>
      <c r="BL72" s="31">
        <v>9.9999999999999998E-13</v>
      </c>
      <c r="BM72" s="31">
        <v>9.9999999999999998E-13</v>
      </c>
      <c r="BN72" s="31">
        <v>9.9999999999999998E-13</v>
      </c>
      <c r="BO72" s="31">
        <v>9.9999999999999998E-13</v>
      </c>
      <c r="BP72" s="31">
        <v>9.9999999999999998E-13</v>
      </c>
      <c r="BQ72" s="31">
        <v>9.9999999999999998E-13</v>
      </c>
      <c r="BR72" s="31">
        <v>9.9999999999999998E-13</v>
      </c>
      <c r="BS72" s="31">
        <v>9.9999999999999998E-13</v>
      </c>
      <c r="BT72" s="31">
        <v>9.9999999999999998E-13</v>
      </c>
      <c r="BU72" s="31">
        <v>9.9999999999999998E-13</v>
      </c>
      <c r="BV72" s="31">
        <v>9.9999999999999998E-13</v>
      </c>
      <c r="BW72" s="31">
        <v>9.9999999999999998E-13</v>
      </c>
      <c r="BX72" s="31">
        <v>9.9999999999999998E-13</v>
      </c>
      <c r="BY72" s="31">
        <v>9.9999999999999998E-13</v>
      </c>
      <c r="BZ72" s="31">
        <v>9.9999999999999998E-13</v>
      </c>
      <c r="CA72" s="31">
        <v>9.9999999999999998E-13</v>
      </c>
      <c r="CB72" s="31">
        <v>9.9999999999999998E-13</v>
      </c>
      <c r="CC72" s="31">
        <v>9.9999999999999998E-13</v>
      </c>
      <c r="CD72" s="31">
        <v>9.9999999999999998E-13</v>
      </c>
      <c r="CE72" s="31">
        <v>9.9999999999999998E-13</v>
      </c>
      <c r="CF72" s="31">
        <v>9.9999999999999998E-13</v>
      </c>
      <c r="CG72" s="31">
        <v>9.9999999999999998E-13</v>
      </c>
      <c r="CH72" s="31">
        <v>9.9999999999999998E-13</v>
      </c>
      <c r="CI72" s="31">
        <v>9.9999999999999998E-13</v>
      </c>
      <c r="CJ72" s="31">
        <v>9.9999999999999998E-13</v>
      </c>
      <c r="CK72" s="31">
        <v>9.9999999999999998E-13</v>
      </c>
      <c r="CL72" s="31">
        <v>9.9999999999999998E-13</v>
      </c>
      <c r="CM72" s="31">
        <v>9.9999999999999998E-13</v>
      </c>
      <c r="CN72" s="31">
        <v>9.9999999999999998E-13</v>
      </c>
      <c r="CO72" s="31">
        <v>9.9999999999999998E-13</v>
      </c>
      <c r="CP72" s="31">
        <v>9.9999999999999998E-13</v>
      </c>
      <c r="CQ72" s="31">
        <v>9.9999999999999998E-13</v>
      </c>
      <c r="CR72" s="31">
        <v>9.9999999999999998E-13</v>
      </c>
      <c r="CS72" s="31">
        <v>9.9999999999999998E-13</v>
      </c>
      <c r="CT72" s="31">
        <v>9.9999999999999998E-13</v>
      </c>
      <c r="CU72" s="31">
        <v>9.9999999999999998E-13</v>
      </c>
    </row>
    <row r="73" spans="1:99" s="1" customFormat="1" ht="47.25" x14ac:dyDescent="0.2">
      <c r="A73" s="28" t="s">
        <v>130</v>
      </c>
      <c r="B73" s="29" t="s">
        <v>131</v>
      </c>
      <c r="C73" s="30" t="s">
        <v>143</v>
      </c>
      <c r="D73" s="37">
        <f>D74+G75</f>
        <v>1.001E-8</v>
      </c>
      <c r="E73" s="37">
        <f t="shared" ref="E73:BP73" si="48">E74+E75</f>
        <v>1.001E-8</v>
      </c>
      <c r="F73" s="37">
        <f t="shared" si="48"/>
        <v>1.001E-8</v>
      </c>
      <c r="G73" s="37">
        <f t="shared" si="48"/>
        <v>1.001E-8</v>
      </c>
      <c r="H73" s="37">
        <f t="shared" si="48"/>
        <v>1.001E-8</v>
      </c>
      <c r="I73" s="37">
        <f t="shared" si="48"/>
        <v>1.001E-8</v>
      </c>
      <c r="J73" s="37">
        <f t="shared" si="48"/>
        <v>1.001E-8</v>
      </c>
      <c r="K73" s="37">
        <f t="shared" si="48"/>
        <v>1.001E-8</v>
      </c>
      <c r="L73" s="37">
        <f t="shared" si="48"/>
        <v>1.001E-8</v>
      </c>
      <c r="M73" s="37">
        <f t="shared" si="48"/>
        <v>1.001E-8</v>
      </c>
      <c r="N73" s="37">
        <f t="shared" si="48"/>
        <v>1.001E-8</v>
      </c>
      <c r="O73" s="37">
        <f t="shared" si="48"/>
        <v>1.001E-8</v>
      </c>
      <c r="P73" s="37">
        <f t="shared" si="48"/>
        <v>1.001E-8</v>
      </c>
      <c r="Q73" s="37">
        <f t="shared" si="48"/>
        <v>1.001E-8</v>
      </c>
      <c r="R73" s="37">
        <f t="shared" si="48"/>
        <v>1.001E-8</v>
      </c>
      <c r="S73" s="37">
        <f t="shared" si="48"/>
        <v>1.001E-8</v>
      </c>
      <c r="T73" s="37">
        <f t="shared" si="48"/>
        <v>1.001E-8</v>
      </c>
      <c r="U73" s="37">
        <f t="shared" si="48"/>
        <v>1.001E-8</v>
      </c>
      <c r="V73" s="37">
        <f t="shared" si="48"/>
        <v>1.001E-8</v>
      </c>
      <c r="W73" s="37">
        <f t="shared" si="48"/>
        <v>1.001E-8</v>
      </c>
      <c r="X73" s="37">
        <f t="shared" si="48"/>
        <v>1.001E-8</v>
      </c>
      <c r="Y73" s="37">
        <f t="shared" si="48"/>
        <v>1.001E-8</v>
      </c>
      <c r="Z73" s="37">
        <f t="shared" si="48"/>
        <v>1.001E-8</v>
      </c>
      <c r="AA73" s="37">
        <f t="shared" si="48"/>
        <v>1.001E-8</v>
      </c>
      <c r="AB73" s="37">
        <f t="shared" si="48"/>
        <v>1.001E-8</v>
      </c>
      <c r="AC73" s="37">
        <f t="shared" si="48"/>
        <v>1.001E-8</v>
      </c>
      <c r="AD73" s="37">
        <f t="shared" si="48"/>
        <v>1.001E-8</v>
      </c>
      <c r="AE73" s="37">
        <f t="shared" si="48"/>
        <v>1.001E-8</v>
      </c>
      <c r="AF73" s="37">
        <f t="shared" si="48"/>
        <v>1.001E-8</v>
      </c>
      <c r="AG73" s="37">
        <f t="shared" si="48"/>
        <v>1.001E-8</v>
      </c>
      <c r="AH73" s="37">
        <f t="shared" si="48"/>
        <v>1.001E-8</v>
      </c>
      <c r="AI73" s="37">
        <f t="shared" si="48"/>
        <v>1.001E-8</v>
      </c>
      <c r="AJ73" s="37">
        <f t="shared" si="48"/>
        <v>1.001E-8</v>
      </c>
      <c r="AK73" s="37">
        <f t="shared" si="48"/>
        <v>1.001E-8</v>
      </c>
      <c r="AL73" s="37">
        <f t="shared" si="48"/>
        <v>1.001E-8</v>
      </c>
      <c r="AM73" s="37">
        <f t="shared" si="48"/>
        <v>1.001E-8</v>
      </c>
      <c r="AN73" s="37">
        <f t="shared" si="48"/>
        <v>1.001E-8</v>
      </c>
      <c r="AO73" s="37">
        <f t="shared" si="48"/>
        <v>1.001E-8</v>
      </c>
      <c r="AP73" s="37">
        <f t="shared" si="48"/>
        <v>1.001E-8</v>
      </c>
      <c r="AQ73" s="37">
        <f t="shared" si="48"/>
        <v>1.001E-8</v>
      </c>
      <c r="AR73" s="37">
        <f t="shared" si="48"/>
        <v>1.001E-8</v>
      </c>
      <c r="AS73" s="37">
        <f t="shared" si="48"/>
        <v>1.001E-8</v>
      </c>
      <c r="AT73" s="37">
        <f t="shared" si="48"/>
        <v>1.001E-8</v>
      </c>
      <c r="AU73" s="37">
        <f t="shared" si="48"/>
        <v>1.001E-8</v>
      </c>
      <c r="AV73" s="37">
        <f t="shared" si="48"/>
        <v>1.001E-8</v>
      </c>
      <c r="AW73" s="37">
        <f t="shared" si="48"/>
        <v>1.001E-8</v>
      </c>
      <c r="AX73" s="37">
        <f t="shared" si="48"/>
        <v>1.001E-8</v>
      </c>
      <c r="AY73" s="37">
        <f t="shared" si="48"/>
        <v>1.001E-8</v>
      </c>
      <c r="AZ73" s="33">
        <f t="shared" si="48"/>
        <v>1.001E-8</v>
      </c>
      <c r="BA73" s="33">
        <f t="shared" si="48"/>
        <v>1.001E-8</v>
      </c>
      <c r="BB73" s="33">
        <f t="shared" si="48"/>
        <v>1.001E-8</v>
      </c>
      <c r="BC73" s="33">
        <f t="shared" si="48"/>
        <v>1.001E-8</v>
      </c>
      <c r="BD73" s="37">
        <f t="shared" si="48"/>
        <v>1.001E-8</v>
      </c>
      <c r="BE73" s="37">
        <f t="shared" si="48"/>
        <v>1.001E-8</v>
      </c>
      <c r="BF73" s="37">
        <f t="shared" si="48"/>
        <v>1.001E-8</v>
      </c>
      <c r="BG73" s="37">
        <f t="shared" si="48"/>
        <v>1.001E-8</v>
      </c>
      <c r="BH73" s="37">
        <f t="shared" si="48"/>
        <v>1.001E-8</v>
      </c>
      <c r="BI73" s="37">
        <f t="shared" si="48"/>
        <v>1.001E-8</v>
      </c>
      <c r="BJ73" s="37">
        <f t="shared" si="48"/>
        <v>1.001E-8</v>
      </c>
      <c r="BK73" s="37">
        <f t="shared" si="48"/>
        <v>1.001E-8</v>
      </c>
      <c r="BL73" s="37">
        <f t="shared" si="48"/>
        <v>1.001E-8</v>
      </c>
      <c r="BM73" s="37">
        <f t="shared" si="48"/>
        <v>1.001E-8</v>
      </c>
      <c r="BN73" s="37">
        <f t="shared" si="48"/>
        <v>1.001E-8</v>
      </c>
      <c r="BO73" s="37">
        <f t="shared" si="48"/>
        <v>1.001E-8</v>
      </c>
      <c r="BP73" s="37">
        <f t="shared" si="48"/>
        <v>1.001E-8</v>
      </c>
      <c r="BQ73" s="37">
        <f t="shared" ref="BQ73:CU73" si="49">BQ74+BQ75</f>
        <v>1.001E-8</v>
      </c>
      <c r="BR73" s="37">
        <f t="shared" si="49"/>
        <v>1.001E-8</v>
      </c>
      <c r="BS73" s="37">
        <f t="shared" si="49"/>
        <v>1.001E-8</v>
      </c>
      <c r="BT73" s="37">
        <f t="shared" si="49"/>
        <v>1.001E-8</v>
      </c>
      <c r="BU73" s="37">
        <f t="shared" si="49"/>
        <v>1.001E-8</v>
      </c>
      <c r="BV73" s="37">
        <f t="shared" si="49"/>
        <v>1.001E-8</v>
      </c>
      <c r="BW73" s="37">
        <f t="shared" si="49"/>
        <v>1.001E-8</v>
      </c>
      <c r="BX73" s="37">
        <f t="shared" si="49"/>
        <v>1.001E-8</v>
      </c>
      <c r="BY73" s="37">
        <f t="shared" si="49"/>
        <v>1.001E-8</v>
      </c>
      <c r="BZ73" s="37">
        <f t="shared" si="49"/>
        <v>1.001E-8</v>
      </c>
      <c r="CA73" s="37">
        <f t="shared" si="49"/>
        <v>1.001E-8</v>
      </c>
      <c r="CB73" s="37">
        <f t="shared" si="49"/>
        <v>1.001E-8</v>
      </c>
      <c r="CC73" s="37">
        <f t="shared" si="49"/>
        <v>1.001E-8</v>
      </c>
      <c r="CD73" s="37">
        <f t="shared" si="49"/>
        <v>1.001E-8</v>
      </c>
      <c r="CE73" s="37">
        <f t="shared" si="49"/>
        <v>1.001E-8</v>
      </c>
      <c r="CF73" s="37">
        <f t="shared" si="49"/>
        <v>1.001E-8</v>
      </c>
      <c r="CG73" s="37">
        <f t="shared" si="49"/>
        <v>1.001E-8</v>
      </c>
      <c r="CH73" s="37">
        <f t="shared" si="49"/>
        <v>1.001E-8</v>
      </c>
      <c r="CI73" s="37">
        <f t="shared" si="49"/>
        <v>1.001E-8</v>
      </c>
      <c r="CJ73" s="37">
        <f t="shared" si="49"/>
        <v>1.001E-8</v>
      </c>
      <c r="CK73" s="37">
        <f t="shared" si="49"/>
        <v>1.001E-8</v>
      </c>
      <c r="CL73" s="37">
        <f t="shared" si="49"/>
        <v>1.001E-8</v>
      </c>
      <c r="CM73" s="37">
        <f t="shared" si="49"/>
        <v>1.001E-8</v>
      </c>
      <c r="CN73" s="37">
        <f t="shared" si="49"/>
        <v>1.001E-8</v>
      </c>
      <c r="CO73" s="37">
        <f t="shared" si="49"/>
        <v>1.001E-8</v>
      </c>
      <c r="CP73" s="37">
        <f t="shared" si="49"/>
        <v>1.001E-8</v>
      </c>
      <c r="CQ73" s="37">
        <f t="shared" si="49"/>
        <v>1.001E-8</v>
      </c>
      <c r="CR73" s="37">
        <f t="shared" si="49"/>
        <v>1.001E-8</v>
      </c>
      <c r="CS73" s="37">
        <f t="shared" si="49"/>
        <v>1.001E-8</v>
      </c>
      <c r="CT73" s="37">
        <f t="shared" si="49"/>
        <v>1.001E-8</v>
      </c>
      <c r="CU73" s="37">
        <f t="shared" si="49"/>
        <v>1.001E-8</v>
      </c>
    </row>
    <row r="74" spans="1:99" s="1" customFormat="1" ht="57.75" customHeight="1" x14ac:dyDescent="0.2">
      <c r="A74" s="28" t="s">
        <v>132</v>
      </c>
      <c r="B74" s="29" t="s">
        <v>133</v>
      </c>
      <c r="C74" s="30" t="s">
        <v>143</v>
      </c>
      <c r="D74" s="37">
        <v>1E-8</v>
      </c>
      <c r="E74" s="37">
        <v>1E-8</v>
      </c>
      <c r="F74" s="37">
        <v>1E-8</v>
      </c>
      <c r="G74" s="37">
        <v>1E-8</v>
      </c>
      <c r="H74" s="37">
        <v>1E-8</v>
      </c>
      <c r="I74" s="37">
        <v>1E-8</v>
      </c>
      <c r="J74" s="37">
        <v>1E-8</v>
      </c>
      <c r="K74" s="37">
        <v>1E-8</v>
      </c>
      <c r="L74" s="37">
        <v>1E-8</v>
      </c>
      <c r="M74" s="37">
        <v>1E-8</v>
      </c>
      <c r="N74" s="37">
        <v>1E-8</v>
      </c>
      <c r="O74" s="37">
        <v>1E-8</v>
      </c>
      <c r="P74" s="37">
        <v>1E-8</v>
      </c>
      <c r="Q74" s="37">
        <v>1E-8</v>
      </c>
      <c r="R74" s="37">
        <v>1E-8</v>
      </c>
      <c r="S74" s="37">
        <v>1E-8</v>
      </c>
      <c r="T74" s="37">
        <v>1E-8</v>
      </c>
      <c r="U74" s="37">
        <v>1E-8</v>
      </c>
      <c r="V74" s="37">
        <v>1E-8</v>
      </c>
      <c r="W74" s="37">
        <v>1E-8</v>
      </c>
      <c r="X74" s="37">
        <v>1E-8</v>
      </c>
      <c r="Y74" s="37">
        <v>1E-8</v>
      </c>
      <c r="Z74" s="37">
        <v>1E-8</v>
      </c>
      <c r="AA74" s="37">
        <v>1E-8</v>
      </c>
      <c r="AB74" s="37">
        <v>1E-8</v>
      </c>
      <c r="AC74" s="37">
        <v>1E-8</v>
      </c>
      <c r="AD74" s="37">
        <v>1E-8</v>
      </c>
      <c r="AE74" s="37">
        <v>1E-8</v>
      </c>
      <c r="AF74" s="37">
        <v>1E-8</v>
      </c>
      <c r="AG74" s="37">
        <v>1E-8</v>
      </c>
      <c r="AH74" s="37">
        <v>1E-8</v>
      </c>
      <c r="AI74" s="37">
        <v>1E-8</v>
      </c>
      <c r="AJ74" s="37">
        <v>1E-8</v>
      </c>
      <c r="AK74" s="37">
        <v>1E-8</v>
      </c>
      <c r="AL74" s="37">
        <v>1E-8</v>
      </c>
      <c r="AM74" s="37">
        <v>1E-8</v>
      </c>
      <c r="AN74" s="37">
        <v>1E-8</v>
      </c>
      <c r="AO74" s="37">
        <v>1E-8</v>
      </c>
      <c r="AP74" s="37">
        <v>1E-8</v>
      </c>
      <c r="AQ74" s="37">
        <v>1E-8</v>
      </c>
      <c r="AR74" s="37">
        <v>1E-8</v>
      </c>
      <c r="AS74" s="37">
        <v>1E-8</v>
      </c>
      <c r="AT74" s="37">
        <v>1E-8</v>
      </c>
      <c r="AU74" s="37">
        <v>1E-8</v>
      </c>
      <c r="AV74" s="37">
        <v>1E-8</v>
      </c>
      <c r="AW74" s="37">
        <v>1E-8</v>
      </c>
      <c r="AX74" s="37">
        <v>1E-8</v>
      </c>
      <c r="AY74" s="37">
        <v>1E-8</v>
      </c>
      <c r="AZ74" s="33">
        <v>1E-8</v>
      </c>
      <c r="BA74" s="33">
        <v>1E-8</v>
      </c>
      <c r="BB74" s="33">
        <v>1E-8</v>
      </c>
      <c r="BC74" s="33">
        <v>1E-8</v>
      </c>
      <c r="BD74" s="37">
        <v>1E-8</v>
      </c>
      <c r="BE74" s="37">
        <v>1E-8</v>
      </c>
      <c r="BF74" s="37">
        <v>1E-8</v>
      </c>
      <c r="BG74" s="37">
        <v>1E-8</v>
      </c>
      <c r="BH74" s="37">
        <v>1E-8</v>
      </c>
      <c r="BI74" s="37">
        <v>1E-8</v>
      </c>
      <c r="BJ74" s="37">
        <v>1E-8</v>
      </c>
      <c r="BK74" s="37">
        <v>1E-8</v>
      </c>
      <c r="BL74" s="37">
        <v>1E-8</v>
      </c>
      <c r="BM74" s="37">
        <v>1E-8</v>
      </c>
      <c r="BN74" s="37">
        <v>1E-8</v>
      </c>
      <c r="BO74" s="37">
        <v>1E-8</v>
      </c>
      <c r="BP74" s="37">
        <v>1E-8</v>
      </c>
      <c r="BQ74" s="37">
        <v>1E-8</v>
      </c>
      <c r="BR74" s="37">
        <v>1E-8</v>
      </c>
      <c r="BS74" s="37">
        <v>1E-8</v>
      </c>
      <c r="BT74" s="37">
        <v>1E-8</v>
      </c>
      <c r="BU74" s="37">
        <v>1E-8</v>
      </c>
      <c r="BV74" s="37">
        <v>1E-8</v>
      </c>
      <c r="BW74" s="37">
        <v>1E-8</v>
      </c>
      <c r="BX74" s="37">
        <v>1E-8</v>
      </c>
      <c r="BY74" s="37">
        <v>1E-8</v>
      </c>
      <c r="BZ74" s="37">
        <v>1E-8</v>
      </c>
      <c r="CA74" s="37">
        <v>1E-8</v>
      </c>
      <c r="CB74" s="37">
        <v>1E-8</v>
      </c>
      <c r="CC74" s="37">
        <v>1E-8</v>
      </c>
      <c r="CD74" s="37">
        <v>1E-8</v>
      </c>
      <c r="CE74" s="37">
        <v>1E-8</v>
      </c>
      <c r="CF74" s="37">
        <v>1E-8</v>
      </c>
      <c r="CG74" s="37">
        <v>1E-8</v>
      </c>
      <c r="CH74" s="37">
        <v>1E-8</v>
      </c>
      <c r="CI74" s="37">
        <v>1E-8</v>
      </c>
      <c r="CJ74" s="37">
        <v>1E-8</v>
      </c>
      <c r="CK74" s="37">
        <v>1E-8</v>
      </c>
      <c r="CL74" s="37">
        <v>1E-8</v>
      </c>
      <c r="CM74" s="37">
        <v>1E-8</v>
      </c>
      <c r="CN74" s="37">
        <v>1E-8</v>
      </c>
      <c r="CO74" s="37">
        <v>1E-8</v>
      </c>
      <c r="CP74" s="37">
        <v>1E-8</v>
      </c>
      <c r="CQ74" s="37">
        <v>1E-8</v>
      </c>
      <c r="CR74" s="37">
        <v>1E-8</v>
      </c>
      <c r="CS74" s="37">
        <v>1E-8</v>
      </c>
      <c r="CT74" s="37">
        <v>1E-8</v>
      </c>
      <c r="CU74" s="37">
        <v>1E-8</v>
      </c>
    </row>
    <row r="75" spans="1:99" s="1" customFormat="1" ht="31.5" x14ac:dyDescent="0.2">
      <c r="A75" s="28" t="s">
        <v>134</v>
      </c>
      <c r="B75" s="29" t="s">
        <v>135</v>
      </c>
      <c r="C75" s="30" t="s">
        <v>143</v>
      </c>
      <c r="D75" s="37">
        <v>9.9999999999999994E-12</v>
      </c>
      <c r="E75" s="37">
        <v>9.9999999999999994E-12</v>
      </c>
      <c r="F75" s="37">
        <v>9.9999999999999994E-12</v>
      </c>
      <c r="G75" s="37">
        <v>9.9999999999999994E-12</v>
      </c>
      <c r="H75" s="37">
        <v>9.9999999999999994E-12</v>
      </c>
      <c r="I75" s="37">
        <v>9.9999999999999994E-12</v>
      </c>
      <c r="J75" s="37">
        <v>9.9999999999999994E-12</v>
      </c>
      <c r="K75" s="37">
        <v>9.9999999999999994E-12</v>
      </c>
      <c r="L75" s="37">
        <v>9.9999999999999994E-12</v>
      </c>
      <c r="M75" s="37">
        <v>9.9999999999999994E-12</v>
      </c>
      <c r="N75" s="37">
        <v>9.9999999999999994E-12</v>
      </c>
      <c r="O75" s="37">
        <v>9.9999999999999994E-12</v>
      </c>
      <c r="P75" s="37">
        <v>9.9999999999999994E-12</v>
      </c>
      <c r="Q75" s="37">
        <v>9.9999999999999994E-12</v>
      </c>
      <c r="R75" s="37">
        <v>9.9999999999999994E-12</v>
      </c>
      <c r="S75" s="37">
        <v>9.9999999999999994E-12</v>
      </c>
      <c r="T75" s="37">
        <v>9.9999999999999994E-12</v>
      </c>
      <c r="U75" s="37">
        <v>9.9999999999999994E-12</v>
      </c>
      <c r="V75" s="37">
        <v>9.9999999999999994E-12</v>
      </c>
      <c r="W75" s="37">
        <v>9.9999999999999994E-12</v>
      </c>
      <c r="X75" s="37">
        <v>9.9999999999999994E-12</v>
      </c>
      <c r="Y75" s="37">
        <v>9.9999999999999994E-12</v>
      </c>
      <c r="Z75" s="37">
        <v>9.9999999999999994E-12</v>
      </c>
      <c r="AA75" s="37">
        <v>9.9999999999999994E-12</v>
      </c>
      <c r="AB75" s="37">
        <v>9.9999999999999994E-12</v>
      </c>
      <c r="AC75" s="37">
        <v>9.9999999999999994E-12</v>
      </c>
      <c r="AD75" s="37">
        <v>9.9999999999999994E-12</v>
      </c>
      <c r="AE75" s="37">
        <v>9.9999999999999994E-12</v>
      </c>
      <c r="AF75" s="37">
        <v>9.9999999999999994E-12</v>
      </c>
      <c r="AG75" s="37">
        <v>9.9999999999999994E-12</v>
      </c>
      <c r="AH75" s="37">
        <v>9.9999999999999994E-12</v>
      </c>
      <c r="AI75" s="37">
        <v>9.9999999999999994E-12</v>
      </c>
      <c r="AJ75" s="37">
        <v>9.9999999999999994E-12</v>
      </c>
      <c r="AK75" s="37">
        <v>9.9999999999999994E-12</v>
      </c>
      <c r="AL75" s="37">
        <v>9.9999999999999994E-12</v>
      </c>
      <c r="AM75" s="37">
        <v>9.9999999999999994E-12</v>
      </c>
      <c r="AN75" s="37">
        <v>9.9999999999999994E-12</v>
      </c>
      <c r="AO75" s="37">
        <v>9.9999999999999994E-12</v>
      </c>
      <c r="AP75" s="37">
        <v>9.9999999999999994E-12</v>
      </c>
      <c r="AQ75" s="37">
        <v>9.9999999999999994E-12</v>
      </c>
      <c r="AR75" s="37">
        <v>9.9999999999999994E-12</v>
      </c>
      <c r="AS75" s="37">
        <v>9.9999999999999994E-12</v>
      </c>
      <c r="AT75" s="37">
        <v>9.9999999999999994E-12</v>
      </c>
      <c r="AU75" s="37">
        <v>9.9999999999999994E-12</v>
      </c>
      <c r="AV75" s="37">
        <v>9.9999999999999994E-12</v>
      </c>
      <c r="AW75" s="37">
        <v>9.9999999999999994E-12</v>
      </c>
      <c r="AX75" s="37">
        <v>9.9999999999999994E-12</v>
      </c>
      <c r="AY75" s="37">
        <v>9.9999999999999994E-12</v>
      </c>
      <c r="AZ75" s="33">
        <v>9.9999999999999994E-12</v>
      </c>
      <c r="BA75" s="33">
        <v>9.9999999999999994E-12</v>
      </c>
      <c r="BB75" s="33">
        <v>9.9999999999999994E-12</v>
      </c>
      <c r="BC75" s="33">
        <v>9.9999999999999994E-12</v>
      </c>
      <c r="BD75" s="37">
        <v>9.9999999999999994E-12</v>
      </c>
      <c r="BE75" s="37">
        <v>9.9999999999999994E-12</v>
      </c>
      <c r="BF75" s="37">
        <v>9.9999999999999994E-12</v>
      </c>
      <c r="BG75" s="37">
        <v>9.9999999999999994E-12</v>
      </c>
      <c r="BH75" s="37">
        <v>9.9999999999999994E-12</v>
      </c>
      <c r="BI75" s="37">
        <v>9.9999999999999994E-12</v>
      </c>
      <c r="BJ75" s="37">
        <v>9.9999999999999994E-12</v>
      </c>
      <c r="BK75" s="37">
        <v>9.9999999999999994E-12</v>
      </c>
      <c r="BL75" s="37">
        <v>9.9999999999999994E-12</v>
      </c>
      <c r="BM75" s="37">
        <v>9.9999999999999994E-12</v>
      </c>
      <c r="BN75" s="37">
        <v>9.9999999999999994E-12</v>
      </c>
      <c r="BO75" s="37">
        <v>9.9999999999999994E-12</v>
      </c>
      <c r="BP75" s="37">
        <v>9.9999999999999994E-12</v>
      </c>
      <c r="BQ75" s="37">
        <v>9.9999999999999994E-12</v>
      </c>
      <c r="BR75" s="37">
        <v>9.9999999999999994E-12</v>
      </c>
      <c r="BS75" s="37">
        <v>9.9999999999999994E-12</v>
      </c>
      <c r="BT75" s="37">
        <v>9.9999999999999994E-12</v>
      </c>
      <c r="BU75" s="37">
        <v>9.9999999999999994E-12</v>
      </c>
      <c r="BV75" s="37">
        <v>9.9999999999999994E-12</v>
      </c>
      <c r="BW75" s="37">
        <v>9.9999999999999994E-12</v>
      </c>
      <c r="BX75" s="37">
        <v>9.9999999999999994E-12</v>
      </c>
      <c r="BY75" s="37">
        <v>9.9999999999999994E-12</v>
      </c>
      <c r="BZ75" s="37">
        <v>9.9999999999999994E-12</v>
      </c>
      <c r="CA75" s="37">
        <v>9.9999999999999994E-12</v>
      </c>
      <c r="CB75" s="37">
        <v>9.9999999999999994E-12</v>
      </c>
      <c r="CC75" s="37">
        <v>9.9999999999999994E-12</v>
      </c>
      <c r="CD75" s="37">
        <v>9.9999999999999994E-12</v>
      </c>
      <c r="CE75" s="37">
        <v>9.9999999999999994E-12</v>
      </c>
      <c r="CF75" s="37">
        <v>9.9999999999999994E-12</v>
      </c>
      <c r="CG75" s="37">
        <v>9.9999999999999994E-12</v>
      </c>
      <c r="CH75" s="37">
        <v>9.9999999999999994E-12</v>
      </c>
      <c r="CI75" s="37">
        <v>9.9999999999999994E-12</v>
      </c>
      <c r="CJ75" s="37">
        <v>9.9999999999999994E-12</v>
      </c>
      <c r="CK75" s="37">
        <v>9.9999999999999994E-12</v>
      </c>
      <c r="CL75" s="37">
        <v>9.9999999999999994E-12</v>
      </c>
      <c r="CM75" s="37">
        <v>9.9999999999999994E-12</v>
      </c>
      <c r="CN75" s="37">
        <v>9.9999999999999994E-12</v>
      </c>
      <c r="CO75" s="37">
        <v>9.9999999999999994E-12</v>
      </c>
      <c r="CP75" s="37">
        <v>9.9999999999999994E-12</v>
      </c>
      <c r="CQ75" s="37">
        <v>9.9999999999999994E-12</v>
      </c>
      <c r="CR75" s="37">
        <v>9.9999999999999994E-12</v>
      </c>
      <c r="CS75" s="37">
        <v>9.9999999999999994E-12</v>
      </c>
      <c r="CT75" s="37">
        <v>9.9999999999999994E-12</v>
      </c>
      <c r="CU75" s="37">
        <v>9.9999999999999994E-12</v>
      </c>
    </row>
    <row r="76" spans="1:99" s="1" customFormat="1" ht="103.5" customHeight="1" x14ac:dyDescent="0.2">
      <c r="A76" s="28" t="s">
        <v>136</v>
      </c>
      <c r="B76" s="29" t="s">
        <v>137</v>
      </c>
      <c r="C76" s="30" t="s">
        <v>143</v>
      </c>
      <c r="D76" s="37">
        <f t="shared" ref="D76:BO76" si="50">D77+D78</f>
        <v>1.0999999999999999E-11</v>
      </c>
      <c r="E76" s="37">
        <f t="shared" si="50"/>
        <v>1.0999999999999999E-11</v>
      </c>
      <c r="F76" s="37">
        <f t="shared" si="50"/>
        <v>1.0999999999999999E-11</v>
      </c>
      <c r="G76" s="37">
        <f t="shared" si="50"/>
        <v>1.0999999999999999E-11</v>
      </c>
      <c r="H76" s="37">
        <f t="shared" si="50"/>
        <v>1.0999999999999999E-11</v>
      </c>
      <c r="I76" s="37">
        <f t="shared" si="50"/>
        <v>1.0999999999999999E-11</v>
      </c>
      <c r="J76" s="37">
        <f t="shared" si="50"/>
        <v>1.0999999999999999E-11</v>
      </c>
      <c r="K76" s="37">
        <f t="shared" si="50"/>
        <v>1.0999999999999999E-11</v>
      </c>
      <c r="L76" s="37">
        <f t="shared" si="50"/>
        <v>1.0999999999999999E-11</v>
      </c>
      <c r="M76" s="37">
        <f t="shared" si="50"/>
        <v>1.0999999999999999E-11</v>
      </c>
      <c r="N76" s="37">
        <f t="shared" si="50"/>
        <v>1.0999999999999999E-11</v>
      </c>
      <c r="O76" s="37">
        <f t="shared" si="50"/>
        <v>1.0999999999999999E-11</v>
      </c>
      <c r="P76" s="37">
        <f t="shared" si="50"/>
        <v>1.0999999999999999E-11</v>
      </c>
      <c r="Q76" s="37">
        <f t="shared" si="50"/>
        <v>1.0999999999999999E-11</v>
      </c>
      <c r="R76" s="37">
        <f t="shared" si="50"/>
        <v>1.0999999999999999E-11</v>
      </c>
      <c r="S76" s="37">
        <f t="shared" si="50"/>
        <v>1.0999999999999999E-11</v>
      </c>
      <c r="T76" s="37">
        <f t="shared" si="50"/>
        <v>1.0999999999999999E-11</v>
      </c>
      <c r="U76" s="37">
        <f t="shared" si="50"/>
        <v>1.0999999999999999E-11</v>
      </c>
      <c r="V76" s="37">
        <f t="shared" si="50"/>
        <v>1.0999999999999999E-11</v>
      </c>
      <c r="W76" s="37">
        <f t="shared" si="50"/>
        <v>1.0999999999999999E-11</v>
      </c>
      <c r="X76" s="37">
        <f t="shared" si="50"/>
        <v>1.0999999999999999E-11</v>
      </c>
      <c r="Y76" s="37">
        <f t="shared" si="50"/>
        <v>1.0999999999999999E-11</v>
      </c>
      <c r="Z76" s="37">
        <f t="shared" si="50"/>
        <v>1.0999999999999999E-11</v>
      </c>
      <c r="AA76" s="37">
        <f t="shared" si="50"/>
        <v>1.0999999999999999E-11</v>
      </c>
      <c r="AB76" s="37">
        <f t="shared" si="50"/>
        <v>1.0999999999999999E-11</v>
      </c>
      <c r="AC76" s="37">
        <f t="shared" si="50"/>
        <v>1.0999999999999999E-11</v>
      </c>
      <c r="AD76" s="37">
        <f t="shared" si="50"/>
        <v>1.0999999999999999E-11</v>
      </c>
      <c r="AE76" s="37">
        <f t="shared" si="50"/>
        <v>1.0999999999999999E-11</v>
      </c>
      <c r="AF76" s="37">
        <f t="shared" si="50"/>
        <v>1.0999999999999999E-11</v>
      </c>
      <c r="AG76" s="37">
        <f t="shared" si="50"/>
        <v>1.0999999999999999E-11</v>
      </c>
      <c r="AH76" s="37">
        <f t="shared" si="50"/>
        <v>1.0999999999999999E-11</v>
      </c>
      <c r="AI76" s="37">
        <f t="shared" si="50"/>
        <v>1.0999999999999999E-11</v>
      </c>
      <c r="AJ76" s="37">
        <f t="shared" si="50"/>
        <v>1.0999999999999999E-11</v>
      </c>
      <c r="AK76" s="37">
        <f t="shared" si="50"/>
        <v>1.0999999999999999E-11</v>
      </c>
      <c r="AL76" s="37">
        <f t="shared" si="50"/>
        <v>1.0999999999999999E-11</v>
      </c>
      <c r="AM76" s="37">
        <f t="shared" si="50"/>
        <v>1.0999999999999999E-11</v>
      </c>
      <c r="AN76" s="37">
        <f t="shared" si="50"/>
        <v>1.0999999999999999E-11</v>
      </c>
      <c r="AO76" s="37">
        <f t="shared" si="50"/>
        <v>1.0999999999999999E-11</v>
      </c>
      <c r="AP76" s="37">
        <f t="shared" si="50"/>
        <v>1.0999999999999999E-11</v>
      </c>
      <c r="AQ76" s="37">
        <f t="shared" si="50"/>
        <v>1.0999999999999999E-11</v>
      </c>
      <c r="AR76" s="37">
        <f t="shared" si="50"/>
        <v>1.0999999999999999E-11</v>
      </c>
      <c r="AS76" s="37">
        <f t="shared" si="50"/>
        <v>1.0999999999999999E-11</v>
      </c>
      <c r="AT76" s="37">
        <f t="shared" si="50"/>
        <v>1.0999999999999999E-11</v>
      </c>
      <c r="AU76" s="37">
        <f t="shared" si="50"/>
        <v>1.0999999999999999E-11</v>
      </c>
      <c r="AV76" s="37">
        <f t="shared" si="50"/>
        <v>1.0999999999999999E-11</v>
      </c>
      <c r="AW76" s="37">
        <f t="shared" si="50"/>
        <v>1.0999999999999999E-11</v>
      </c>
      <c r="AX76" s="37">
        <f t="shared" si="50"/>
        <v>1.0999999999999999E-11</v>
      </c>
      <c r="AY76" s="37">
        <f t="shared" si="50"/>
        <v>1.0999999999999999E-11</v>
      </c>
      <c r="AZ76" s="33">
        <f t="shared" si="50"/>
        <v>1.0999999999999999E-11</v>
      </c>
      <c r="BA76" s="33">
        <f t="shared" si="50"/>
        <v>1.0999999999999999E-11</v>
      </c>
      <c r="BB76" s="33">
        <f t="shared" si="50"/>
        <v>1.0999999999999999E-11</v>
      </c>
      <c r="BC76" s="33">
        <f t="shared" si="50"/>
        <v>1.0999999999999999E-11</v>
      </c>
      <c r="BD76" s="37">
        <f t="shared" si="50"/>
        <v>1.001E-8</v>
      </c>
      <c r="BE76" s="37">
        <f t="shared" si="50"/>
        <v>1.001E-8</v>
      </c>
      <c r="BF76" s="37">
        <f t="shared" si="50"/>
        <v>1.001E-8</v>
      </c>
      <c r="BG76" s="37">
        <f t="shared" si="50"/>
        <v>1.001E-8</v>
      </c>
      <c r="BH76" s="37">
        <f t="shared" si="50"/>
        <v>1.001E-8</v>
      </c>
      <c r="BI76" s="37">
        <f t="shared" si="50"/>
        <v>1.001E-8</v>
      </c>
      <c r="BJ76" s="37">
        <f t="shared" si="50"/>
        <v>1.001E-8</v>
      </c>
      <c r="BK76" s="37">
        <f t="shared" si="50"/>
        <v>1.001E-8</v>
      </c>
      <c r="BL76" s="37">
        <f t="shared" si="50"/>
        <v>1.001E-8</v>
      </c>
      <c r="BM76" s="37">
        <f t="shared" si="50"/>
        <v>1.001E-8</v>
      </c>
      <c r="BN76" s="37">
        <f t="shared" si="50"/>
        <v>1.001E-8</v>
      </c>
      <c r="BO76" s="37">
        <f t="shared" si="50"/>
        <v>1.001E-8</v>
      </c>
      <c r="BP76" s="37">
        <f t="shared" ref="BP76:CU76" si="51">BP77+BP78</f>
        <v>1.001E-8</v>
      </c>
      <c r="BQ76" s="37">
        <f t="shared" si="51"/>
        <v>1.001E-8</v>
      </c>
      <c r="BR76" s="37">
        <f t="shared" si="51"/>
        <v>1.001E-8</v>
      </c>
      <c r="BS76" s="37">
        <f t="shared" si="51"/>
        <v>1.001E-8</v>
      </c>
      <c r="BT76" s="37">
        <f t="shared" si="51"/>
        <v>1.001E-8</v>
      </c>
      <c r="BU76" s="37">
        <f t="shared" si="51"/>
        <v>1.001E-8</v>
      </c>
      <c r="BV76" s="37">
        <f t="shared" si="51"/>
        <v>1.001E-8</v>
      </c>
      <c r="BW76" s="37">
        <f t="shared" si="51"/>
        <v>1.001E-8</v>
      </c>
      <c r="BX76" s="37">
        <f t="shared" si="51"/>
        <v>1.001E-8</v>
      </c>
      <c r="BY76" s="37">
        <f t="shared" si="51"/>
        <v>1.001E-8</v>
      </c>
      <c r="BZ76" s="37">
        <f t="shared" si="51"/>
        <v>1.001E-8</v>
      </c>
      <c r="CA76" s="37">
        <f t="shared" si="51"/>
        <v>1.001E-8</v>
      </c>
      <c r="CB76" s="37">
        <f t="shared" si="51"/>
        <v>1.001E-8</v>
      </c>
      <c r="CC76" s="37">
        <f t="shared" si="51"/>
        <v>1.001E-8</v>
      </c>
      <c r="CD76" s="37">
        <f t="shared" si="51"/>
        <v>1.001E-8</v>
      </c>
      <c r="CE76" s="37">
        <f t="shared" si="51"/>
        <v>1.001E-8</v>
      </c>
      <c r="CF76" s="37">
        <f t="shared" si="51"/>
        <v>1.001E-8</v>
      </c>
      <c r="CG76" s="37">
        <f t="shared" si="51"/>
        <v>1.001E-8</v>
      </c>
      <c r="CH76" s="37">
        <f t="shared" si="51"/>
        <v>1.001E-8</v>
      </c>
      <c r="CI76" s="37">
        <f t="shared" si="51"/>
        <v>1.001E-8</v>
      </c>
      <c r="CJ76" s="37">
        <f t="shared" si="51"/>
        <v>1.001E-8</v>
      </c>
      <c r="CK76" s="37">
        <f t="shared" si="51"/>
        <v>1.001E-8</v>
      </c>
      <c r="CL76" s="37">
        <f t="shared" si="51"/>
        <v>1.001E-8</v>
      </c>
      <c r="CM76" s="37">
        <f t="shared" si="51"/>
        <v>1.001E-8</v>
      </c>
      <c r="CN76" s="37">
        <f t="shared" si="51"/>
        <v>1.001E-8</v>
      </c>
      <c r="CO76" s="37">
        <f t="shared" si="51"/>
        <v>1.001E-8</v>
      </c>
      <c r="CP76" s="37">
        <f t="shared" si="51"/>
        <v>1.001E-8</v>
      </c>
      <c r="CQ76" s="37">
        <f t="shared" si="51"/>
        <v>1.001E-8</v>
      </c>
      <c r="CR76" s="37">
        <f t="shared" si="51"/>
        <v>1.001E-8</v>
      </c>
      <c r="CS76" s="37">
        <f t="shared" si="51"/>
        <v>1.001E-8</v>
      </c>
      <c r="CT76" s="37">
        <f t="shared" si="51"/>
        <v>1.001E-8</v>
      </c>
      <c r="CU76" s="37">
        <f t="shared" si="51"/>
        <v>1.001E-8</v>
      </c>
    </row>
    <row r="77" spans="1:99" s="1" customFormat="1" ht="84.75" customHeight="1" x14ac:dyDescent="0.2">
      <c r="A77" s="28" t="s">
        <v>138</v>
      </c>
      <c r="B77" s="29" t="s">
        <v>139</v>
      </c>
      <c r="C77" s="30" t="s">
        <v>143</v>
      </c>
      <c r="D77" s="37">
        <v>9.9999999999999998E-13</v>
      </c>
      <c r="E77" s="37">
        <v>9.9999999999999998E-13</v>
      </c>
      <c r="F77" s="37">
        <v>9.9999999999999998E-13</v>
      </c>
      <c r="G77" s="37">
        <v>9.9999999999999998E-13</v>
      </c>
      <c r="H77" s="37">
        <v>9.9999999999999998E-13</v>
      </c>
      <c r="I77" s="37">
        <v>9.9999999999999998E-13</v>
      </c>
      <c r="J77" s="37">
        <v>9.9999999999999998E-13</v>
      </c>
      <c r="K77" s="37">
        <v>9.9999999999999998E-13</v>
      </c>
      <c r="L77" s="37">
        <v>9.9999999999999998E-13</v>
      </c>
      <c r="M77" s="37">
        <v>9.9999999999999998E-13</v>
      </c>
      <c r="N77" s="37">
        <v>9.9999999999999998E-13</v>
      </c>
      <c r="O77" s="37">
        <v>9.9999999999999998E-13</v>
      </c>
      <c r="P77" s="37">
        <v>9.9999999999999998E-13</v>
      </c>
      <c r="Q77" s="37">
        <v>9.9999999999999998E-13</v>
      </c>
      <c r="R77" s="37">
        <v>9.9999999999999998E-13</v>
      </c>
      <c r="S77" s="37">
        <v>9.9999999999999998E-13</v>
      </c>
      <c r="T77" s="37">
        <v>9.9999999999999998E-13</v>
      </c>
      <c r="U77" s="37">
        <v>9.9999999999999998E-13</v>
      </c>
      <c r="V77" s="37">
        <v>9.9999999999999998E-13</v>
      </c>
      <c r="W77" s="37">
        <v>9.9999999999999998E-13</v>
      </c>
      <c r="X77" s="37">
        <v>9.9999999999999998E-13</v>
      </c>
      <c r="Y77" s="37">
        <v>9.9999999999999998E-13</v>
      </c>
      <c r="Z77" s="37">
        <v>9.9999999999999998E-13</v>
      </c>
      <c r="AA77" s="37">
        <v>9.9999999999999998E-13</v>
      </c>
      <c r="AB77" s="37">
        <v>9.9999999999999998E-13</v>
      </c>
      <c r="AC77" s="37">
        <v>9.9999999999999998E-13</v>
      </c>
      <c r="AD77" s="37">
        <v>9.9999999999999998E-13</v>
      </c>
      <c r="AE77" s="37">
        <v>9.9999999999999998E-13</v>
      </c>
      <c r="AF77" s="37">
        <v>9.9999999999999998E-13</v>
      </c>
      <c r="AG77" s="37">
        <v>9.9999999999999998E-13</v>
      </c>
      <c r="AH77" s="37">
        <v>9.9999999999999998E-13</v>
      </c>
      <c r="AI77" s="37">
        <v>9.9999999999999998E-13</v>
      </c>
      <c r="AJ77" s="37">
        <v>9.9999999999999998E-13</v>
      </c>
      <c r="AK77" s="37">
        <v>9.9999999999999998E-13</v>
      </c>
      <c r="AL77" s="37">
        <v>9.9999999999999998E-13</v>
      </c>
      <c r="AM77" s="37">
        <v>9.9999999999999998E-13</v>
      </c>
      <c r="AN77" s="37">
        <v>9.9999999999999998E-13</v>
      </c>
      <c r="AO77" s="37">
        <v>9.9999999999999998E-13</v>
      </c>
      <c r="AP77" s="37">
        <v>9.9999999999999998E-13</v>
      </c>
      <c r="AQ77" s="37">
        <v>9.9999999999999998E-13</v>
      </c>
      <c r="AR77" s="37">
        <v>9.9999999999999998E-13</v>
      </c>
      <c r="AS77" s="37">
        <v>9.9999999999999998E-13</v>
      </c>
      <c r="AT77" s="37">
        <v>9.9999999999999998E-13</v>
      </c>
      <c r="AU77" s="37">
        <v>9.9999999999999998E-13</v>
      </c>
      <c r="AV77" s="37">
        <v>9.9999999999999998E-13</v>
      </c>
      <c r="AW77" s="37">
        <v>9.9999999999999998E-13</v>
      </c>
      <c r="AX77" s="37">
        <v>9.9999999999999998E-13</v>
      </c>
      <c r="AY77" s="37">
        <v>9.9999999999999998E-13</v>
      </c>
      <c r="AZ77" s="33">
        <v>9.9999999999999998E-13</v>
      </c>
      <c r="BA77" s="33">
        <v>9.9999999999999998E-13</v>
      </c>
      <c r="BB77" s="33">
        <v>9.9999999999999998E-13</v>
      </c>
      <c r="BC77" s="33">
        <v>9.9999999999999998E-13</v>
      </c>
      <c r="BD77" s="37">
        <v>1E-8</v>
      </c>
      <c r="BE77" s="37">
        <v>1E-8</v>
      </c>
      <c r="BF77" s="37">
        <v>1E-8</v>
      </c>
      <c r="BG77" s="37">
        <v>1E-8</v>
      </c>
      <c r="BH77" s="37">
        <v>1E-8</v>
      </c>
      <c r="BI77" s="37">
        <v>1E-8</v>
      </c>
      <c r="BJ77" s="37">
        <v>1E-8</v>
      </c>
      <c r="BK77" s="37">
        <v>1E-8</v>
      </c>
      <c r="BL77" s="37">
        <v>1E-8</v>
      </c>
      <c r="BM77" s="37">
        <v>1E-8</v>
      </c>
      <c r="BN77" s="37">
        <v>1E-8</v>
      </c>
      <c r="BO77" s="37">
        <v>1E-8</v>
      </c>
      <c r="BP77" s="37">
        <v>1E-8</v>
      </c>
      <c r="BQ77" s="37">
        <v>1E-8</v>
      </c>
      <c r="BR77" s="37">
        <v>1E-8</v>
      </c>
      <c r="BS77" s="37">
        <v>1E-8</v>
      </c>
      <c r="BT77" s="37">
        <v>1E-8</v>
      </c>
      <c r="BU77" s="37">
        <v>1E-8</v>
      </c>
      <c r="BV77" s="37">
        <v>1E-8</v>
      </c>
      <c r="BW77" s="37">
        <v>1E-8</v>
      </c>
      <c r="BX77" s="37">
        <v>1E-8</v>
      </c>
      <c r="BY77" s="37">
        <v>1E-8</v>
      </c>
      <c r="BZ77" s="37">
        <v>1E-8</v>
      </c>
      <c r="CA77" s="37">
        <v>1E-8</v>
      </c>
      <c r="CB77" s="37">
        <v>1E-8</v>
      </c>
      <c r="CC77" s="37">
        <v>1E-8</v>
      </c>
      <c r="CD77" s="37">
        <v>1E-8</v>
      </c>
      <c r="CE77" s="37">
        <v>1E-8</v>
      </c>
      <c r="CF77" s="37">
        <v>1E-8</v>
      </c>
      <c r="CG77" s="37">
        <v>1E-8</v>
      </c>
      <c r="CH77" s="37">
        <v>1E-8</v>
      </c>
      <c r="CI77" s="37">
        <v>1E-8</v>
      </c>
      <c r="CJ77" s="37">
        <v>1E-8</v>
      </c>
      <c r="CK77" s="37">
        <v>1E-8</v>
      </c>
      <c r="CL77" s="37">
        <v>1E-8</v>
      </c>
      <c r="CM77" s="37">
        <v>1E-8</v>
      </c>
      <c r="CN77" s="37">
        <v>1E-8</v>
      </c>
      <c r="CO77" s="37">
        <v>1E-8</v>
      </c>
      <c r="CP77" s="37">
        <v>1E-8</v>
      </c>
      <c r="CQ77" s="37">
        <v>1E-8</v>
      </c>
      <c r="CR77" s="37">
        <v>1E-8</v>
      </c>
      <c r="CS77" s="37">
        <v>1E-8</v>
      </c>
      <c r="CT77" s="37">
        <v>1E-8</v>
      </c>
      <c r="CU77" s="37">
        <v>1E-8</v>
      </c>
    </row>
    <row r="78" spans="1:99" s="1" customFormat="1" ht="82.5" customHeight="1" x14ac:dyDescent="0.2">
      <c r="A78" s="28" t="s">
        <v>140</v>
      </c>
      <c r="B78" s="29" t="s">
        <v>141</v>
      </c>
      <c r="C78" s="30" t="s">
        <v>143</v>
      </c>
      <c r="D78" s="37">
        <v>9.9999999999999994E-12</v>
      </c>
      <c r="E78" s="37">
        <v>9.9999999999999994E-12</v>
      </c>
      <c r="F78" s="37">
        <v>9.9999999999999994E-12</v>
      </c>
      <c r="G78" s="37">
        <v>9.9999999999999994E-12</v>
      </c>
      <c r="H78" s="37">
        <v>9.9999999999999994E-12</v>
      </c>
      <c r="I78" s="37">
        <v>9.9999999999999994E-12</v>
      </c>
      <c r="J78" s="37">
        <v>9.9999999999999994E-12</v>
      </c>
      <c r="K78" s="37">
        <v>9.9999999999999994E-12</v>
      </c>
      <c r="L78" s="37">
        <v>9.9999999999999994E-12</v>
      </c>
      <c r="M78" s="37">
        <v>9.9999999999999994E-12</v>
      </c>
      <c r="N78" s="37">
        <v>9.9999999999999994E-12</v>
      </c>
      <c r="O78" s="37">
        <v>9.9999999999999994E-12</v>
      </c>
      <c r="P78" s="37">
        <v>9.9999999999999994E-12</v>
      </c>
      <c r="Q78" s="37">
        <v>9.9999999999999994E-12</v>
      </c>
      <c r="R78" s="37">
        <v>9.9999999999999994E-12</v>
      </c>
      <c r="S78" s="37">
        <v>9.9999999999999994E-12</v>
      </c>
      <c r="T78" s="37">
        <v>9.9999999999999994E-12</v>
      </c>
      <c r="U78" s="37">
        <v>9.9999999999999994E-12</v>
      </c>
      <c r="V78" s="37">
        <v>9.9999999999999994E-12</v>
      </c>
      <c r="W78" s="37">
        <v>9.9999999999999994E-12</v>
      </c>
      <c r="X78" s="37">
        <v>9.9999999999999994E-12</v>
      </c>
      <c r="Y78" s="37">
        <v>9.9999999999999994E-12</v>
      </c>
      <c r="Z78" s="37">
        <v>9.9999999999999994E-12</v>
      </c>
      <c r="AA78" s="37">
        <v>9.9999999999999994E-12</v>
      </c>
      <c r="AB78" s="37">
        <v>9.9999999999999994E-12</v>
      </c>
      <c r="AC78" s="37">
        <v>9.9999999999999994E-12</v>
      </c>
      <c r="AD78" s="37">
        <v>9.9999999999999994E-12</v>
      </c>
      <c r="AE78" s="37">
        <v>9.9999999999999994E-12</v>
      </c>
      <c r="AF78" s="37">
        <v>9.9999999999999994E-12</v>
      </c>
      <c r="AG78" s="37">
        <v>9.9999999999999994E-12</v>
      </c>
      <c r="AH78" s="37">
        <v>9.9999999999999994E-12</v>
      </c>
      <c r="AI78" s="37">
        <v>9.9999999999999994E-12</v>
      </c>
      <c r="AJ78" s="37">
        <v>9.9999999999999994E-12</v>
      </c>
      <c r="AK78" s="37">
        <v>9.9999999999999994E-12</v>
      </c>
      <c r="AL78" s="37">
        <v>9.9999999999999994E-12</v>
      </c>
      <c r="AM78" s="37">
        <v>9.9999999999999994E-12</v>
      </c>
      <c r="AN78" s="37">
        <v>9.9999999999999994E-12</v>
      </c>
      <c r="AO78" s="37">
        <v>9.9999999999999994E-12</v>
      </c>
      <c r="AP78" s="37">
        <v>9.9999999999999994E-12</v>
      </c>
      <c r="AQ78" s="37">
        <v>9.9999999999999994E-12</v>
      </c>
      <c r="AR78" s="37">
        <v>9.9999999999999994E-12</v>
      </c>
      <c r="AS78" s="37">
        <v>9.9999999999999994E-12</v>
      </c>
      <c r="AT78" s="37">
        <v>9.9999999999999994E-12</v>
      </c>
      <c r="AU78" s="37">
        <v>9.9999999999999994E-12</v>
      </c>
      <c r="AV78" s="37">
        <v>9.9999999999999994E-12</v>
      </c>
      <c r="AW78" s="37">
        <v>9.9999999999999994E-12</v>
      </c>
      <c r="AX78" s="37">
        <v>9.9999999999999994E-12</v>
      </c>
      <c r="AY78" s="37">
        <v>9.9999999999999994E-12</v>
      </c>
      <c r="AZ78" s="33">
        <v>9.9999999999999994E-12</v>
      </c>
      <c r="BA78" s="33">
        <v>9.9999999999999994E-12</v>
      </c>
      <c r="BB78" s="33">
        <v>9.9999999999999994E-12</v>
      </c>
      <c r="BC78" s="33">
        <v>9.9999999999999994E-12</v>
      </c>
      <c r="BD78" s="37">
        <v>9.9999999999999994E-12</v>
      </c>
      <c r="BE78" s="37">
        <v>9.9999999999999994E-12</v>
      </c>
      <c r="BF78" s="37">
        <v>9.9999999999999994E-12</v>
      </c>
      <c r="BG78" s="37">
        <v>9.9999999999999994E-12</v>
      </c>
      <c r="BH78" s="37">
        <v>9.9999999999999994E-12</v>
      </c>
      <c r="BI78" s="37">
        <v>9.9999999999999994E-12</v>
      </c>
      <c r="BJ78" s="37">
        <v>9.9999999999999994E-12</v>
      </c>
      <c r="BK78" s="37">
        <v>9.9999999999999994E-12</v>
      </c>
      <c r="BL78" s="37">
        <v>9.9999999999999994E-12</v>
      </c>
      <c r="BM78" s="37">
        <v>9.9999999999999994E-12</v>
      </c>
      <c r="BN78" s="37">
        <v>9.9999999999999994E-12</v>
      </c>
      <c r="BO78" s="37">
        <v>9.9999999999999994E-12</v>
      </c>
      <c r="BP78" s="37">
        <v>9.9999999999999994E-12</v>
      </c>
      <c r="BQ78" s="37">
        <v>9.9999999999999994E-12</v>
      </c>
      <c r="BR78" s="37">
        <v>9.9999999999999994E-12</v>
      </c>
      <c r="BS78" s="37">
        <v>9.9999999999999994E-12</v>
      </c>
      <c r="BT78" s="37">
        <v>9.9999999999999994E-12</v>
      </c>
      <c r="BU78" s="37">
        <v>9.9999999999999994E-12</v>
      </c>
      <c r="BV78" s="37">
        <v>9.9999999999999994E-12</v>
      </c>
      <c r="BW78" s="37">
        <v>9.9999999999999994E-12</v>
      </c>
      <c r="BX78" s="37">
        <v>9.9999999999999994E-12</v>
      </c>
      <c r="BY78" s="37">
        <v>9.9999999999999994E-12</v>
      </c>
      <c r="BZ78" s="37">
        <v>9.9999999999999994E-12</v>
      </c>
      <c r="CA78" s="37">
        <v>9.9999999999999994E-12</v>
      </c>
      <c r="CB78" s="37">
        <v>9.9999999999999994E-12</v>
      </c>
      <c r="CC78" s="37">
        <v>9.9999999999999994E-12</v>
      </c>
      <c r="CD78" s="37">
        <v>9.9999999999999994E-12</v>
      </c>
      <c r="CE78" s="37">
        <v>9.9999999999999994E-12</v>
      </c>
      <c r="CF78" s="37">
        <v>9.9999999999999994E-12</v>
      </c>
      <c r="CG78" s="37">
        <v>9.9999999999999994E-12</v>
      </c>
      <c r="CH78" s="37">
        <v>9.9999999999999994E-12</v>
      </c>
      <c r="CI78" s="37">
        <v>9.9999999999999994E-12</v>
      </c>
      <c r="CJ78" s="37">
        <v>9.9999999999999994E-12</v>
      </c>
      <c r="CK78" s="37">
        <v>9.9999999999999994E-12</v>
      </c>
      <c r="CL78" s="37">
        <v>9.9999999999999994E-12</v>
      </c>
      <c r="CM78" s="37">
        <v>9.9999999999999994E-12</v>
      </c>
      <c r="CN78" s="37">
        <v>9.9999999999999994E-12</v>
      </c>
      <c r="CO78" s="37">
        <v>9.9999999999999994E-12</v>
      </c>
      <c r="CP78" s="37">
        <v>9.9999999999999994E-12</v>
      </c>
      <c r="CQ78" s="37">
        <v>9.9999999999999994E-12</v>
      </c>
      <c r="CR78" s="37">
        <v>9.9999999999999994E-12</v>
      </c>
      <c r="CS78" s="37">
        <v>9.9999999999999994E-12</v>
      </c>
      <c r="CT78" s="37">
        <v>9.9999999999999994E-12</v>
      </c>
      <c r="CU78" s="37">
        <v>9.9999999999999994E-12</v>
      </c>
    </row>
    <row r="79" spans="1:99" s="1" customFormat="1" ht="31.5" x14ac:dyDescent="0.2">
      <c r="A79" s="28" t="s">
        <v>89</v>
      </c>
      <c r="B79" s="29" t="s">
        <v>90</v>
      </c>
      <c r="C79" s="30" t="s">
        <v>143</v>
      </c>
      <c r="D79" s="31">
        <v>1E-10</v>
      </c>
      <c r="E79" s="31">
        <v>1E-10</v>
      </c>
      <c r="F79" s="31">
        <v>1E-10</v>
      </c>
      <c r="G79" s="31">
        <v>1E-10</v>
      </c>
      <c r="H79" s="31">
        <v>1E-10</v>
      </c>
      <c r="I79" s="31">
        <v>1E-10</v>
      </c>
      <c r="J79" s="31">
        <v>1E-10</v>
      </c>
      <c r="K79" s="31">
        <v>1E-10</v>
      </c>
      <c r="L79" s="31">
        <v>1E-10</v>
      </c>
      <c r="M79" s="31">
        <v>1E-10</v>
      </c>
      <c r="N79" s="31">
        <v>1E-10</v>
      </c>
      <c r="O79" s="31">
        <v>1E-10</v>
      </c>
      <c r="P79" s="31">
        <v>1E-10</v>
      </c>
      <c r="Q79" s="31">
        <v>1E-10</v>
      </c>
      <c r="R79" s="31">
        <v>1E-10</v>
      </c>
      <c r="S79" s="31">
        <v>1E-10</v>
      </c>
      <c r="T79" s="31">
        <v>1E-10</v>
      </c>
      <c r="U79" s="31">
        <v>1E-10</v>
      </c>
      <c r="V79" s="31">
        <v>1E-10</v>
      </c>
      <c r="W79" s="31">
        <v>1E-10</v>
      </c>
      <c r="X79" s="31">
        <v>1E-10</v>
      </c>
      <c r="Y79" s="31">
        <v>1E-10</v>
      </c>
      <c r="Z79" s="31">
        <v>1E-10</v>
      </c>
      <c r="AA79" s="31">
        <v>1E-10</v>
      </c>
      <c r="AB79" s="31">
        <v>1E-10</v>
      </c>
      <c r="AC79" s="31">
        <v>1E-10</v>
      </c>
      <c r="AD79" s="31">
        <v>1E-10</v>
      </c>
      <c r="AE79" s="31">
        <v>1E-10</v>
      </c>
      <c r="AF79" s="31">
        <v>1E-10</v>
      </c>
      <c r="AG79" s="31">
        <v>1E-10</v>
      </c>
      <c r="AH79" s="31">
        <v>1E-10</v>
      </c>
      <c r="AI79" s="31">
        <v>1E-10</v>
      </c>
      <c r="AJ79" s="31">
        <v>1E-10</v>
      </c>
      <c r="AK79" s="31">
        <v>1E-10</v>
      </c>
      <c r="AL79" s="31">
        <v>1E-10</v>
      </c>
      <c r="AM79" s="31">
        <v>1E-10</v>
      </c>
      <c r="AN79" s="31">
        <v>1E-10</v>
      </c>
      <c r="AO79" s="31">
        <v>1E-10</v>
      </c>
      <c r="AP79" s="31">
        <v>1E-10</v>
      </c>
      <c r="AQ79" s="31">
        <v>1E-10</v>
      </c>
      <c r="AR79" s="31">
        <v>1E-10</v>
      </c>
      <c r="AS79" s="31">
        <v>1E-10</v>
      </c>
      <c r="AT79" s="31">
        <v>1E-10</v>
      </c>
      <c r="AU79" s="31">
        <v>1E-10</v>
      </c>
      <c r="AV79" s="31">
        <v>1E-10</v>
      </c>
      <c r="AW79" s="31">
        <v>1E-10</v>
      </c>
      <c r="AX79" s="31">
        <v>1E-10</v>
      </c>
      <c r="AY79" s="31">
        <v>1E-10</v>
      </c>
      <c r="AZ79" s="33">
        <v>1E-10</v>
      </c>
      <c r="BA79" s="33">
        <v>1E-10</v>
      </c>
      <c r="BB79" s="33">
        <v>1E-10</v>
      </c>
      <c r="BC79" s="33">
        <v>1E-10</v>
      </c>
      <c r="BD79" s="31">
        <v>1E-10</v>
      </c>
      <c r="BE79" s="31">
        <v>1E-10</v>
      </c>
      <c r="BF79" s="31">
        <v>1E-10</v>
      </c>
      <c r="BG79" s="31">
        <v>1E-10</v>
      </c>
      <c r="BH79" s="31">
        <v>1E-10</v>
      </c>
      <c r="BI79" s="31">
        <v>1E-10</v>
      </c>
      <c r="BJ79" s="31">
        <v>1E-10</v>
      </c>
      <c r="BK79" s="31">
        <v>1E-10</v>
      </c>
      <c r="BL79" s="31">
        <v>1E-10</v>
      </c>
      <c r="BM79" s="31">
        <v>1E-10</v>
      </c>
      <c r="BN79" s="31">
        <v>1E-10</v>
      </c>
      <c r="BO79" s="31">
        <v>1E-10</v>
      </c>
      <c r="BP79" s="31">
        <v>1E-10</v>
      </c>
      <c r="BQ79" s="31">
        <v>1E-10</v>
      </c>
      <c r="BR79" s="31">
        <v>1E-10</v>
      </c>
      <c r="BS79" s="31">
        <v>1E-10</v>
      </c>
      <c r="BT79" s="31">
        <v>1E-10</v>
      </c>
      <c r="BU79" s="31">
        <v>1E-10</v>
      </c>
      <c r="BV79" s="31">
        <v>1E-10</v>
      </c>
      <c r="BW79" s="31">
        <v>1E-10</v>
      </c>
      <c r="BX79" s="31">
        <v>1E-10</v>
      </c>
      <c r="BY79" s="31">
        <v>1E-10</v>
      </c>
      <c r="BZ79" s="31">
        <v>1E-10</v>
      </c>
      <c r="CA79" s="31">
        <v>1E-10</v>
      </c>
      <c r="CB79" s="31">
        <v>1E-10</v>
      </c>
      <c r="CC79" s="31">
        <v>1E-10</v>
      </c>
      <c r="CD79" s="31">
        <v>1E-10</v>
      </c>
      <c r="CE79" s="31">
        <v>1E-10</v>
      </c>
      <c r="CF79" s="31">
        <v>1E-10</v>
      </c>
      <c r="CG79" s="31">
        <v>1E-10</v>
      </c>
      <c r="CH79" s="31">
        <v>1E-10</v>
      </c>
      <c r="CI79" s="31">
        <v>1E-10</v>
      </c>
      <c r="CJ79" s="31">
        <v>1E-10</v>
      </c>
      <c r="CK79" s="31">
        <v>1E-10</v>
      </c>
      <c r="CL79" s="31">
        <v>1E-10</v>
      </c>
      <c r="CM79" s="31">
        <v>1E-10</v>
      </c>
      <c r="CN79" s="31">
        <v>1E-10</v>
      </c>
      <c r="CO79" s="31">
        <v>1E-10</v>
      </c>
      <c r="CP79" s="31">
        <v>1E-10</v>
      </c>
      <c r="CQ79" s="31">
        <v>1E-10</v>
      </c>
      <c r="CR79" s="31">
        <v>1E-10</v>
      </c>
      <c r="CS79" s="31">
        <v>1E-10</v>
      </c>
      <c r="CT79" s="31">
        <v>1E-10</v>
      </c>
      <c r="CU79" s="31">
        <v>1E-10</v>
      </c>
    </row>
    <row r="80" spans="1:99" s="1" customFormat="1" ht="31.5" x14ac:dyDescent="0.25">
      <c r="A80" s="28" t="s">
        <v>142</v>
      </c>
      <c r="B80" s="39" t="s">
        <v>91</v>
      </c>
      <c r="C80" s="30" t="s">
        <v>143</v>
      </c>
      <c r="D80" s="31">
        <v>9.9999999999999994E-12</v>
      </c>
      <c r="E80" s="31">
        <v>9.9999999999999994E-12</v>
      </c>
      <c r="F80" s="31">
        <v>9.9999999999999994E-12</v>
      </c>
      <c r="G80" s="31">
        <v>9.9999999999999994E-12</v>
      </c>
      <c r="H80" s="31">
        <v>9.9999999999999994E-12</v>
      </c>
      <c r="I80" s="31">
        <v>9.9999999999999994E-12</v>
      </c>
      <c r="J80" s="31">
        <v>9.9999999999999994E-12</v>
      </c>
      <c r="K80" s="31">
        <v>9.9999999999999994E-12</v>
      </c>
      <c r="L80" s="31">
        <v>9.9999999999999994E-12</v>
      </c>
      <c r="M80" s="31">
        <v>9.9999999999999994E-12</v>
      </c>
      <c r="N80" s="31">
        <v>9.9999999999999994E-12</v>
      </c>
      <c r="O80" s="31">
        <v>9.9999999999999994E-12</v>
      </c>
      <c r="P80" s="31">
        <v>9.9999999999999994E-12</v>
      </c>
      <c r="Q80" s="31">
        <v>9.9999999999999994E-12</v>
      </c>
      <c r="R80" s="31">
        <v>9.9999999999999994E-12</v>
      </c>
      <c r="S80" s="31">
        <v>9.9999999999999994E-12</v>
      </c>
      <c r="T80" s="31">
        <v>9.9999999999999994E-12</v>
      </c>
      <c r="U80" s="31">
        <v>9.9999999999999994E-12</v>
      </c>
      <c r="V80" s="31">
        <v>9.9999999999999994E-12</v>
      </c>
      <c r="W80" s="31">
        <v>9.9999999999999994E-12</v>
      </c>
      <c r="X80" s="31">
        <v>9.9999999999999994E-12</v>
      </c>
      <c r="Y80" s="31">
        <v>9.9999999999999994E-12</v>
      </c>
      <c r="Z80" s="31">
        <v>9.9999999999999994E-12</v>
      </c>
      <c r="AA80" s="31">
        <v>9.9999999999999994E-12</v>
      </c>
      <c r="AB80" s="31">
        <v>9.9999999999999994E-12</v>
      </c>
      <c r="AC80" s="31">
        <v>9.9999999999999994E-12</v>
      </c>
      <c r="AD80" s="31">
        <v>9.9999999999999994E-12</v>
      </c>
      <c r="AE80" s="31">
        <v>9.9999999999999994E-12</v>
      </c>
      <c r="AF80" s="31">
        <v>9.9999999999999994E-12</v>
      </c>
      <c r="AG80" s="31">
        <v>9.9999999999999994E-12</v>
      </c>
      <c r="AH80" s="31">
        <v>9.9999999999999994E-12</v>
      </c>
      <c r="AI80" s="31">
        <v>9.9999999999999994E-12</v>
      </c>
      <c r="AJ80" s="31">
        <v>9.9999999999999994E-12</v>
      </c>
      <c r="AK80" s="31">
        <v>9.9999999999999994E-12</v>
      </c>
      <c r="AL80" s="31">
        <v>9.9999999999999994E-12</v>
      </c>
      <c r="AM80" s="31">
        <v>9.9999999999999994E-12</v>
      </c>
      <c r="AN80" s="31">
        <v>9.9999999999999994E-12</v>
      </c>
      <c r="AO80" s="31">
        <v>9.9999999999999994E-12</v>
      </c>
      <c r="AP80" s="31">
        <v>9.9999999999999994E-12</v>
      </c>
      <c r="AQ80" s="31">
        <v>9.9999999999999994E-12</v>
      </c>
      <c r="AR80" s="31">
        <v>9.9999999999999994E-12</v>
      </c>
      <c r="AS80" s="31">
        <v>9.9999999999999994E-12</v>
      </c>
      <c r="AT80" s="31">
        <v>9.9999999999999994E-12</v>
      </c>
      <c r="AU80" s="31">
        <v>9.9999999999999994E-12</v>
      </c>
      <c r="AV80" s="31">
        <v>9.9999999999999994E-12</v>
      </c>
      <c r="AW80" s="31">
        <v>9.9999999999999994E-12</v>
      </c>
      <c r="AX80" s="31">
        <v>9.9999999999999994E-12</v>
      </c>
      <c r="AY80" s="31">
        <v>9.9999999999999994E-12</v>
      </c>
      <c r="AZ80" s="33">
        <v>9.9999999999999994E-12</v>
      </c>
      <c r="BA80" s="33">
        <v>9.9999999999999994E-12</v>
      </c>
      <c r="BB80" s="33">
        <v>9.9999999999999994E-12</v>
      </c>
      <c r="BC80" s="33">
        <v>9.9999999999999994E-12</v>
      </c>
      <c r="BD80" s="31">
        <v>9.9999999999999994E-12</v>
      </c>
      <c r="BE80" s="31">
        <v>9.9999999999999994E-12</v>
      </c>
      <c r="BF80" s="31">
        <v>9.9999999999999994E-12</v>
      </c>
      <c r="BG80" s="31">
        <v>9.9999999999999994E-12</v>
      </c>
      <c r="BH80" s="31">
        <v>9.9999999999999994E-12</v>
      </c>
      <c r="BI80" s="31">
        <v>9.9999999999999994E-12</v>
      </c>
      <c r="BJ80" s="31">
        <v>9.9999999999999994E-12</v>
      </c>
      <c r="BK80" s="31">
        <v>9.9999999999999994E-12</v>
      </c>
      <c r="BL80" s="31">
        <v>9.9999999999999994E-12</v>
      </c>
      <c r="BM80" s="31">
        <v>9.9999999999999994E-12</v>
      </c>
      <c r="BN80" s="31">
        <v>9.9999999999999994E-12</v>
      </c>
      <c r="BO80" s="31">
        <v>9.9999999999999994E-12</v>
      </c>
      <c r="BP80" s="31">
        <v>9.9999999999999994E-12</v>
      </c>
      <c r="BQ80" s="31">
        <v>9.9999999999999994E-12</v>
      </c>
      <c r="BR80" s="31">
        <v>9.9999999999999994E-12</v>
      </c>
      <c r="BS80" s="31">
        <v>9.9999999999999994E-12</v>
      </c>
      <c r="BT80" s="31">
        <v>9.9999999999999994E-12</v>
      </c>
      <c r="BU80" s="31">
        <v>9.9999999999999994E-12</v>
      </c>
      <c r="BV80" s="31">
        <v>9.9999999999999994E-12</v>
      </c>
      <c r="BW80" s="31">
        <v>9.9999999999999994E-12</v>
      </c>
      <c r="BX80" s="31">
        <v>9.9999999999999994E-12</v>
      </c>
      <c r="BY80" s="31">
        <v>9.9999999999999994E-12</v>
      </c>
      <c r="BZ80" s="31">
        <v>9.9999999999999994E-12</v>
      </c>
      <c r="CA80" s="31">
        <v>9.9999999999999994E-12</v>
      </c>
      <c r="CB80" s="31">
        <v>9.9999999999999994E-12</v>
      </c>
      <c r="CC80" s="31">
        <v>9.9999999999999994E-12</v>
      </c>
      <c r="CD80" s="31">
        <v>9.9999999999999994E-12</v>
      </c>
      <c r="CE80" s="31">
        <v>9.9999999999999994E-12</v>
      </c>
      <c r="CF80" s="31">
        <v>9.9999999999999994E-12</v>
      </c>
      <c r="CG80" s="31">
        <v>9.9999999999999994E-12</v>
      </c>
      <c r="CH80" s="31">
        <v>9.9999999999999994E-12</v>
      </c>
      <c r="CI80" s="31">
        <v>9.9999999999999994E-12</v>
      </c>
      <c r="CJ80" s="31">
        <v>9.9999999999999994E-12</v>
      </c>
      <c r="CK80" s="31">
        <v>9.9999999999999994E-12</v>
      </c>
      <c r="CL80" s="31">
        <v>9.9999999999999994E-12</v>
      </c>
      <c r="CM80" s="31">
        <v>9.9999999999999994E-12</v>
      </c>
      <c r="CN80" s="31">
        <v>9.9999999999999994E-12</v>
      </c>
      <c r="CO80" s="31">
        <v>9.9999999999999994E-12</v>
      </c>
      <c r="CP80" s="31">
        <v>9.9999999999999994E-12</v>
      </c>
      <c r="CQ80" s="31">
        <v>9.9999999999999994E-12</v>
      </c>
      <c r="CR80" s="31">
        <v>9.9999999999999994E-12</v>
      </c>
      <c r="CS80" s="31">
        <v>9.9999999999999994E-12</v>
      </c>
      <c r="CT80" s="31">
        <v>9.9999999999999994E-12</v>
      </c>
      <c r="CU80" s="31">
        <v>9.9999999999999994E-12</v>
      </c>
    </row>
    <row r="81" spans="1:99" s="1" customFormat="1" x14ac:dyDescent="0.25">
      <c r="A81" s="28" t="s">
        <v>92</v>
      </c>
      <c r="B81" s="39" t="s">
        <v>93</v>
      </c>
      <c r="C81" s="30" t="s">
        <v>143</v>
      </c>
      <c r="D81" s="31">
        <v>1E-13</v>
      </c>
      <c r="E81" s="31">
        <v>1E-13</v>
      </c>
      <c r="F81" s="31">
        <v>1E-13</v>
      </c>
      <c r="G81" s="31">
        <v>1E-13</v>
      </c>
      <c r="H81" s="31">
        <v>1E-13</v>
      </c>
      <c r="I81" s="31">
        <v>1E-13</v>
      </c>
      <c r="J81" s="31">
        <v>1E-13</v>
      </c>
      <c r="K81" s="31">
        <v>1E-13</v>
      </c>
      <c r="L81" s="31">
        <v>1E-13</v>
      </c>
      <c r="M81" s="31">
        <v>1E-13</v>
      </c>
      <c r="N81" s="31">
        <v>1E-13</v>
      </c>
      <c r="O81" s="31">
        <v>1E-13</v>
      </c>
      <c r="P81" s="31">
        <v>1E-13</v>
      </c>
      <c r="Q81" s="31">
        <v>1E-13</v>
      </c>
      <c r="R81" s="31">
        <v>1E-13</v>
      </c>
      <c r="S81" s="31">
        <v>1E-13</v>
      </c>
      <c r="T81" s="31">
        <v>1E-13</v>
      </c>
      <c r="U81" s="31">
        <v>1E-13</v>
      </c>
      <c r="V81" s="31">
        <v>1E-13</v>
      </c>
      <c r="W81" s="31">
        <v>1E-13</v>
      </c>
      <c r="X81" s="31">
        <v>1E-13</v>
      </c>
      <c r="Y81" s="31">
        <v>1E-13</v>
      </c>
      <c r="Z81" s="31">
        <v>1E-13</v>
      </c>
      <c r="AA81" s="31">
        <v>1E-13</v>
      </c>
      <c r="AB81" s="31">
        <v>1E-13</v>
      </c>
      <c r="AC81" s="31">
        <v>1E-13</v>
      </c>
      <c r="AD81" s="31">
        <v>1E-13</v>
      </c>
      <c r="AE81" s="31">
        <v>1E-13</v>
      </c>
      <c r="AF81" s="31">
        <v>1E-13</v>
      </c>
      <c r="AG81" s="31">
        <v>1E-13</v>
      </c>
      <c r="AH81" s="31">
        <v>1E-13</v>
      </c>
      <c r="AI81" s="31">
        <v>1E-13</v>
      </c>
      <c r="AJ81" s="31">
        <v>1E-13</v>
      </c>
      <c r="AK81" s="31">
        <v>1E-13</v>
      </c>
      <c r="AL81" s="31">
        <v>1E-13</v>
      </c>
      <c r="AM81" s="31">
        <v>1E-13</v>
      </c>
      <c r="AN81" s="31">
        <v>1E-13</v>
      </c>
      <c r="AO81" s="31">
        <v>1E-13</v>
      </c>
      <c r="AP81" s="31">
        <v>1E-13</v>
      </c>
      <c r="AQ81" s="31">
        <v>1E-13</v>
      </c>
      <c r="AR81" s="31">
        <v>1E-13</v>
      </c>
      <c r="AS81" s="31">
        <v>1E-13</v>
      </c>
      <c r="AT81" s="31">
        <v>1E-13</v>
      </c>
      <c r="AU81" s="31">
        <v>1E-13</v>
      </c>
      <c r="AV81" s="31">
        <v>1E-13</v>
      </c>
      <c r="AW81" s="31">
        <v>1E-13</v>
      </c>
      <c r="AX81" s="31">
        <v>1E-13</v>
      </c>
      <c r="AY81" s="31">
        <v>1E-13</v>
      </c>
      <c r="AZ81" s="33">
        <v>1E-13</v>
      </c>
      <c r="BA81" s="33">
        <v>1E-13</v>
      </c>
      <c r="BB81" s="33">
        <v>1E-13</v>
      </c>
      <c r="BC81" s="33">
        <v>1E-13</v>
      </c>
      <c r="BD81" s="31">
        <v>1E-13</v>
      </c>
      <c r="BE81" s="31">
        <v>1E-13</v>
      </c>
      <c r="BF81" s="31">
        <v>1E-13</v>
      </c>
      <c r="BG81" s="31">
        <v>1E-13</v>
      </c>
      <c r="BH81" s="31">
        <v>1E-13</v>
      </c>
      <c r="BI81" s="31">
        <v>1E-13</v>
      </c>
      <c r="BJ81" s="31">
        <v>1E-13</v>
      </c>
      <c r="BK81" s="31">
        <v>1E-13</v>
      </c>
      <c r="BL81" s="31">
        <v>1E-13</v>
      </c>
      <c r="BM81" s="31">
        <v>1E-13</v>
      </c>
      <c r="BN81" s="31">
        <v>1E-13</v>
      </c>
      <c r="BO81" s="31">
        <v>1E-13</v>
      </c>
      <c r="BP81" s="31">
        <v>1E-13</v>
      </c>
      <c r="BQ81" s="31">
        <v>1E-13</v>
      </c>
      <c r="BR81" s="31">
        <v>1E-13</v>
      </c>
      <c r="BS81" s="31">
        <v>1E-13</v>
      </c>
      <c r="BT81" s="31">
        <v>1E-13</v>
      </c>
      <c r="BU81" s="31">
        <v>1E-13</v>
      </c>
      <c r="BV81" s="31">
        <v>1E-13</v>
      </c>
      <c r="BW81" s="31">
        <v>1E-13</v>
      </c>
      <c r="BX81" s="31">
        <v>1E-13</v>
      </c>
      <c r="BY81" s="31">
        <v>1E-13</v>
      </c>
      <c r="BZ81" s="31">
        <v>1E-13</v>
      </c>
      <c r="CA81" s="31">
        <v>1E-13</v>
      </c>
      <c r="CB81" s="31">
        <v>1E-13</v>
      </c>
      <c r="CC81" s="31">
        <v>1E-13</v>
      </c>
      <c r="CD81" s="31">
        <v>1E-13</v>
      </c>
      <c r="CE81" s="31">
        <v>1E-13</v>
      </c>
      <c r="CF81" s="31">
        <v>1E-13</v>
      </c>
      <c r="CG81" s="31">
        <v>1E-13</v>
      </c>
      <c r="CH81" s="31">
        <v>1E-13</v>
      </c>
      <c r="CI81" s="31">
        <v>1E-13</v>
      </c>
      <c r="CJ81" s="31">
        <v>1E-13</v>
      </c>
      <c r="CK81" s="31">
        <v>1E-13</v>
      </c>
      <c r="CL81" s="31">
        <v>1E-13</v>
      </c>
      <c r="CM81" s="31">
        <v>1E-13</v>
      </c>
      <c r="CN81" s="31">
        <v>1E-13</v>
      </c>
      <c r="CO81" s="31">
        <v>1E-13</v>
      </c>
      <c r="CP81" s="31">
        <v>1E-13</v>
      </c>
      <c r="CQ81" s="31">
        <v>1E-13</v>
      </c>
      <c r="CR81" s="31">
        <v>1E-13</v>
      </c>
      <c r="CS81" s="31">
        <v>1E-13</v>
      </c>
      <c r="CT81" s="31">
        <v>1E-13</v>
      </c>
      <c r="CU81" s="31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ф1-2023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2021-04-02T08:38:05Z</dcterms:modified>
</cp:coreProperties>
</file>